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/Sdilene dokumenty/03_HSEQ/DECARBO_HODNOCENÍ_REPORT/IPŘ_2025/"/>
    </mc:Choice>
  </mc:AlternateContent>
  <xr:revisionPtr revIDLastSave="1118" documentId="8_{D3B3F8C5-2F60-4B62-B745-A595CEC0576A}" xr6:coauthVersionLast="47" xr6:coauthVersionMax="47" xr10:uidLastSave="{ED7A0956-64D8-42F5-AB5F-3522538DFB5A}"/>
  <bookViews>
    <workbookView xWindow="2730" yWindow="2730" windowWidth="21600" windowHeight="11385" firstSheet="1" activeTab="1" xr2:uid="{00000000-000D-0000-FFFF-FFFF00000000}"/>
  </bookViews>
  <sheets>
    <sheet name="Neshody" sheetId="2" r:id="rId1"/>
    <sheet name="Metodika_kritéria Hodnocení (2)" sheetId="5" r:id="rId2"/>
    <sheet name="List1" sheetId="4" r:id="rId3"/>
  </sheets>
  <externalReferences>
    <externalReference r:id="rId4"/>
  </externalReferences>
  <definedNames>
    <definedName name="Projekt_vyber">OFFSET(#REF!,0,0,COUNTA(#REF!),1)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5" l="1"/>
  <c r="H83" i="5"/>
  <c r="R44" i="5"/>
  <c r="H35" i="5"/>
  <c r="D35" i="5"/>
  <c r="H34" i="5"/>
  <c r="F34" i="5"/>
  <c r="G30" i="5" s="1"/>
  <c r="D34" i="5"/>
  <c r="I31" i="5"/>
  <c r="E31" i="5"/>
  <c r="I30" i="5"/>
  <c r="E30" i="5"/>
  <c r="I29" i="5"/>
  <c r="G29" i="5"/>
  <c r="E29" i="5"/>
  <c r="H15" i="5"/>
  <c r="I12" i="5" s="1"/>
  <c r="F15" i="5"/>
  <c r="F16" i="5" s="1"/>
  <c r="D15" i="5"/>
  <c r="E12" i="5" s="1"/>
  <c r="G11" i="5"/>
  <c r="E11" i="5"/>
  <c r="I10" i="5"/>
  <c r="G10" i="5"/>
  <c r="E10" i="5"/>
  <c r="G12" i="5" l="1"/>
  <c r="G31" i="5"/>
  <c r="D16" i="5"/>
  <c r="H16" i="5"/>
  <c r="F35" i="5"/>
  <c r="I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tc={5DD8F93F-1B1D-492B-9116-A359515143CA}</author>
    <author>tc={E7159E75-AEAF-4F1B-A1AE-B15B6C442E79}</author>
    <author>tc={3FA23EDF-9734-438A-ACBC-221E0A9D990B}</author>
  </authors>
  <commentList>
    <comment ref="D45" authorId="0" shapeId="0" xr:uid="{5DD8F93F-1B1D-492B-9116-A359515143CA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o 7 dní (vychází z realizace 24M)</t>
      </text>
    </comment>
    <comment ref="D46" authorId="1" shapeId="0" xr:uid="{E7159E75-AEAF-4F1B-A1AE-B15B6C442E7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8 - 30 dní (vychází z realizace 24M)</t>
      </text>
    </comment>
    <comment ref="D47" authorId="2" shapeId="0" xr:uid="{3FA23EDF-9734-438A-ACBC-221E0A9D990B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zpoždění více než 30 dní (vychází z realizace 24M)</t>
      </text>
    </comment>
  </commentList>
</comments>
</file>

<file path=xl/sharedStrings.xml><?xml version="1.0" encoding="utf-8"?>
<sst xmlns="http://schemas.openxmlformats.org/spreadsheetml/2006/main" count="162" uniqueCount="83">
  <si>
    <t>Materiál</t>
  </si>
  <si>
    <t>Výroba</t>
  </si>
  <si>
    <t>Audit - fyzický</t>
  </si>
  <si>
    <t>Kritéria přípustnosti</t>
  </si>
  <si>
    <t>VÝPOČET KOEFICINTU NESHOD - HODNOCENÍ DODAVATELŮ</t>
  </si>
  <si>
    <r>
      <t>KfN</t>
    </r>
    <r>
      <rPr>
        <b/>
        <vertAlign val="subscript"/>
        <sz val="11"/>
        <rFont val="Arial"/>
        <family val="2"/>
        <charset val="238"/>
      </rPr>
      <t>min</t>
    </r>
  </si>
  <si>
    <r>
      <t>KfN</t>
    </r>
    <r>
      <rPr>
        <b/>
        <vertAlign val="subscript"/>
        <sz val="11"/>
        <rFont val="Arial"/>
        <family val="2"/>
        <charset val="238"/>
      </rPr>
      <t>max</t>
    </r>
  </si>
  <si>
    <t>a zárověň</t>
  </si>
  <si>
    <t>% Z III. max.</t>
  </si>
  <si>
    <t>A</t>
  </si>
  <si>
    <t xml:space="preserve">Schválený </t>
  </si>
  <si>
    <t>0 - 5 %</t>
  </si>
  <si>
    <t>PŘÍKLAD:</t>
  </si>
  <si>
    <t>B</t>
  </si>
  <si>
    <t>S podmínkou</t>
  </si>
  <si>
    <t xml:space="preserve"> 5 - 10%</t>
  </si>
  <si>
    <t>počet neshod dodavatelů</t>
  </si>
  <si>
    <t>C</t>
  </si>
  <si>
    <t xml:space="preserve">Neakceptovatelný </t>
  </si>
  <si>
    <t>Váha</t>
  </si>
  <si>
    <t>závažnost</t>
  </si>
  <si>
    <t>ZI.</t>
  </si>
  <si>
    <t>*Zařazení dodavatele do kategorie Hodnocení vychází z horšího výsledku kritéria přípustnosti KfN / %ZIII.</t>
  </si>
  <si>
    <t>ZII.</t>
  </si>
  <si>
    <t>** Hodnocení je prováděno z dat řízení neshod pro dílčí oblasti - Kvalita, BOZP, Celkové.</t>
  </si>
  <si>
    <t>ZIII.</t>
  </si>
  <si>
    <t>celkem</t>
  </si>
  <si>
    <t>KfN</t>
  </si>
  <si>
    <t>Stavba</t>
  </si>
  <si>
    <t>0 - 2 %</t>
  </si>
  <si>
    <t xml:space="preserve"> 2 - 5%</t>
  </si>
  <si>
    <t>TERMÍNY</t>
  </si>
  <si>
    <t>Časový rozpor průběhu prací vs. prováděcí časový plán Stavby, Zpoždění v realizaci opatření neshod</t>
  </si>
  <si>
    <t>časová odchylka ve dnech</t>
  </si>
  <si>
    <t xml:space="preserve"> 0 - 1 %</t>
  </si>
  <si>
    <t>1 - 4 %</t>
  </si>
  <si>
    <t>AUDIT - DOTAZNÍK</t>
  </si>
  <si>
    <t>MAX. %</t>
  </si>
  <si>
    <t>MIN.%</t>
  </si>
  <si>
    <t>Hodnocení dodavatelů probíhá v oblastech:</t>
  </si>
  <si>
    <t>OBLAST</t>
  </si>
  <si>
    <t>ODPOVĚDNÝ</t>
  </si>
  <si>
    <t>ZDROJ DAT</t>
  </si>
  <si>
    <t>1.</t>
  </si>
  <si>
    <t>KVALITA</t>
  </si>
  <si>
    <t>QA/QC, TDI</t>
  </si>
  <si>
    <t>databáze neshod</t>
  </si>
  <si>
    <t>2.</t>
  </si>
  <si>
    <t>BOZP</t>
  </si>
  <si>
    <t>KOO+ODI</t>
  </si>
  <si>
    <t>3.</t>
  </si>
  <si>
    <t>DPE</t>
  </si>
  <si>
    <t>HMG, databáze neshod</t>
  </si>
  <si>
    <t>4.</t>
  </si>
  <si>
    <t>Celkové</t>
  </si>
  <si>
    <t>QM</t>
  </si>
  <si>
    <t>databáze neshod, Dotazník audit</t>
  </si>
  <si>
    <t>Hodnocení závažnosti:</t>
  </si>
  <si>
    <t>Závažnost I.</t>
  </si>
  <si>
    <t>Odstranění neshody lze sjednat okamžitě, nevyžaduje systémové opatření k nápravě.</t>
  </si>
  <si>
    <t>Závažnost II.</t>
  </si>
  <si>
    <t xml:space="preserve">Odstranění neshody je třeba nápravné opatření </t>
  </si>
  <si>
    <t>Závažnost III.</t>
  </si>
  <si>
    <t>Odstranění neshody vyžaduje analýzu příčin a následků, Okamžité, nápravné a preventivní opatření</t>
  </si>
  <si>
    <t>Bodové hodnocení kategorie dodavatele pro výpočet SCORE:</t>
  </si>
  <si>
    <t xml:space="preserve">A </t>
  </si>
  <si>
    <t xml:space="preserve">B </t>
  </si>
  <si>
    <t>SCORE</t>
  </si>
  <si>
    <t xml:space="preserve">MAX. </t>
  </si>
  <si>
    <t>MIN.</t>
  </si>
  <si>
    <t>Příklad:</t>
  </si>
  <si>
    <t>Dodavatel</t>
  </si>
  <si>
    <t>Koeficient neshod</t>
  </si>
  <si>
    <t>% Závažnost III.</t>
  </si>
  <si>
    <t>Hodnotící dotazník</t>
  </si>
  <si>
    <t xml:space="preserve"> - </t>
  </si>
  <si>
    <t>Měsíční hodnocení</t>
  </si>
  <si>
    <t>QA</t>
  </si>
  <si>
    <t>kumulatvní</t>
  </si>
  <si>
    <t>D</t>
  </si>
  <si>
    <t>OK_Kontroly</t>
  </si>
  <si>
    <t>kumulativní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</si>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</sst>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vertAlign val="subscript"/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1"/>
      <color rgb="FFFFC000"/>
      <name val="Arial"/>
      <family val="2"/>
      <charset val="238"/>
    </font>
    <font>
      <sz val="11"/>
      <color rgb="FFFFC000"/>
      <name val="Arial"/>
      <family val="2"/>
      <charset val="238"/>
    </font>
    <font>
      <sz val="11"/>
      <name val="Arial"/>
      <family val="2"/>
      <charset val="238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19">
    <xf numFmtId="0" fontId="0" fillId="0" borderId="0" xfId="0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9" xfId="1" applyFont="1" applyBorder="1" applyAlignment="1">
      <alignment horizontal="center"/>
    </xf>
    <xf numFmtId="0" fontId="8" fillId="0" borderId="0" xfId="1"/>
    <xf numFmtId="0" fontId="8" fillId="0" borderId="24" xfId="1" applyBorder="1"/>
    <xf numFmtId="0" fontId="8" fillId="0" borderId="1" xfId="1" applyBorder="1"/>
    <xf numFmtId="0" fontId="8" fillId="0" borderId="1" xfId="1" applyBorder="1" applyAlignment="1">
      <alignment horizontal="center"/>
    </xf>
    <xf numFmtId="0" fontId="4" fillId="0" borderId="1" xfId="1" applyFont="1" applyBorder="1"/>
    <xf numFmtId="0" fontId="8" fillId="0" borderId="2" xfId="1" applyBorder="1"/>
    <xf numFmtId="0" fontId="2" fillId="0" borderId="3" xfId="1" applyFont="1" applyBorder="1"/>
    <xf numFmtId="0" fontId="8" fillId="0" borderId="0" xfId="1" applyAlignment="1">
      <alignment horizontal="center"/>
    </xf>
    <xf numFmtId="0" fontId="8" fillId="0" borderId="4" xfId="1" applyBorder="1"/>
    <xf numFmtId="0" fontId="8" fillId="0" borderId="3" xfId="1" applyBorder="1"/>
    <xf numFmtId="0" fontId="7" fillId="0" borderId="1" xfId="1" applyFont="1" applyBorder="1"/>
    <xf numFmtId="0" fontId="9" fillId="0" borderId="2" xfId="1" applyFont="1" applyBorder="1" applyAlignment="1">
      <alignment horizontal="center"/>
    </xf>
    <xf numFmtId="0" fontId="2" fillId="0" borderId="0" xfId="1" applyFont="1"/>
    <xf numFmtId="0" fontId="8" fillId="0" borderId="4" xfId="1" applyBorder="1" applyAlignment="1">
      <alignment horizontal="center"/>
    </xf>
    <xf numFmtId="16" fontId="8" fillId="0" borderId="4" xfId="1" applyNumberFormat="1" applyBorder="1" applyAlignment="1">
      <alignment horizontal="center"/>
    </xf>
    <xf numFmtId="0" fontId="8" fillId="0" borderId="8" xfId="1" applyBorder="1" applyAlignment="1">
      <alignment horizontal="center"/>
    </xf>
    <xf numFmtId="0" fontId="8" fillId="0" borderId="9" xfId="1" applyBorder="1" applyAlignment="1">
      <alignment horizontal="center"/>
    </xf>
    <xf numFmtId="0" fontId="2" fillId="0" borderId="5" xfId="1" applyFont="1" applyBorder="1"/>
    <xf numFmtId="0" fontId="2" fillId="0" borderId="6" xfId="1" applyFont="1" applyBorder="1"/>
    <xf numFmtId="0" fontId="8" fillId="0" borderId="6" xfId="1" applyBorder="1" applyAlignment="1">
      <alignment horizontal="center"/>
    </xf>
    <xf numFmtId="0" fontId="8" fillId="0" borderId="6" xfId="1" applyBorder="1"/>
    <xf numFmtId="9" fontId="8" fillId="0" borderId="7" xfId="1" applyNumberFormat="1" applyBorder="1" applyAlignment="1">
      <alignment horizontal="center"/>
    </xf>
    <xf numFmtId="0" fontId="8" fillId="0" borderId="8" xfId="1" applyBorder="1" applyAlignment="1">
      <alignment horizontal="center"/>
    </xf>
    <xf numFmtId="0" fontId="8" fillId="0" borderId="10" xfId="1" applyBorder="1" applyAlignment="1">
      <alignment horizontal="center"/>
    </xf>
    <xf numFmtId="0" fontId="2" fillId="0" borderId="25" xfId="1" applyFont="1" applyBorder="1" applyAlignment="1">
      <alignment horizontal="center"/>
    </xf>
    <xf numFmtId="9" fontId="3" fillId="0" borderId="8" xfId="1" applyNumberFormat="1" applyFont="1" applyBorder="1" applyAlignment="1">
      <alignment horizontal="center"/>
    </xf>
    <xf numFmtId="0" fontId="1" fillId="0" borderId="26" xfId="2" applyBorder="1" applyAlignment="1">
      <alignment horizontal="center"/>
    </xf>
    <xf numFmtId="9" fontId="3" fillId="0" borderId="0" xfId="1" applyNumberFormat="1" applyFont="1" applyAlignment="1">
      <alignment horizontal="center"/>
    </xf>
    <xf numFmtId="0" fontId="3" fillId="0" borderId="26" xfId="1" applyFont="1" applyBorder="1" applyAlignment="1">
      <alignment horizontal="center"/>
    </xf>
    <xf numFmtId="0" fontId="8" fillId="0" borderId="26" xfId="1" applyBorder="1" applyAlignment="1">
      <alignment horizontal="center"/>
    </xf>
    <xf numFmtId="0" fontId="8" fillId="0" borderId="11" xfId="1" applyBorder="1" applyAlignment="1">
      <alignment horizontal="center"/>
    </xf>
    <xf numFmtId="9" fontId="8" fillId="0" borderId="0" xfId="1" applyNumberFormat="1" applyAlignment="1">
      <alignment horizontal="center"/>
    </xf>
    <xf numFmtId="0" fontId="2" fillId="0" borderId="8" xfId="1" applyFont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2" fontId="2" fillId="0" borderId="0" xfId="1" applyNumberFormat="1" applyFont="1" applyAlignment="1">
      <alignment horizontal="center"/>
    </xf>
    <xf numFmtId="2" fontId="2" fillId="2" borderId="11" xfId="1" applyNumberFormat="1" applyFont="1" applyFill="1" applyBorder="1" applyAlignment="1">
      <alignment horizontal="center"/>
    </xf>
    <xf numFmtId="0" fontId="8" fillId="0" borderId="5" xfId="1" applyBorder="1"/>
    <xf numFmtId="0" fontId="8" fillId="0" borderId="7" xfId="1" applyBorder="1"/>
    <xf numFmtId="0" fontId="5" fillId="0" borderId="9" xfId="1" applyFont="1" applyBorder="1"/>
    <xf numFmtId="0" fontId="4" fillId="0" borderId="0" xfId="1" applyFont="1"/>
    <xf numFmtId="0" fontId="10" fillId="0" borderId="3" xfId="1" applyFont="1" applyBorder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0" xfId="1" applyFont="1"/>
    <xf numFmtId="0" fontId="11" fillId="0" borderId="4" xfId="1" applyFont="1" applyBorder="1" applyAlignment="1">
      <alignment horizontal="center"/>
    </xf>
    <xf numFmtId="0" fontId="12" fillId="0" borderId="3" xfId="1" applyFont="1" applyBorder="1"/>
    <xf numFmtId="0" fontId="12" fillId="0" borderId="0" xfId="1" applyFont="1"/>
    <xf numFmtId="0" fontId="13" fillId="0" borderId="0" xfId="1" applyFont="1" applyAlignment="1">
      <alignment horizontal="center"/>
    </xf>
    <xf numFmtId="0" fontId="13" fillId="0" borderId="0" xfId="1" applyFont="1"/>
    <xf numFmtId="16" fontId="13" fillId="0" borderId="4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4" fillId="0" borderId="5" xfId="1" applyFont="1" applyBorder="1"/>
    <xf numFmtId="0" fontId="4" fillId="0" borderId="6" xfId="1" applyFont="1" applyBorder="1"/>
    <xf numFmtId="0" fontId="14" fillId="0" borderId="6" xfId="1" applyFont="1" applyBorder="1" applyAlignment="1">
      <alignment horizontal="center"/>
    </xf>
    <xf numFmtId="0" fontId="14" fillId="0" borderId="6" xfId="1" applyFont="1" applyBorder="1"/>
    <xf numFmtId="9" fontId="14" fillId="0" borderId="7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9" fontId="2" fillId="2" borderId="0" xfId="1" applyNumberFormat="1" applyFont="1" applyFill="1" applyAlignment="1">
      <alignment horizontal="center"/>
    </xf>
    <xf numFmtId="0" fontId="5" fillId="0" borderId="22" xfId="1" applyFont="1" applyBorder="1"/>
    <xf numFmtId="0" fontId="8" fillId="0" borderId="12" xfId="1" applyBorder="1"/>
    <xf numFmtId="0" fontId="8" fillId="0" borderId="12" xfId="1" applyBorder="1" applyAlignment="1">
      <alignment horizontal="center"/>
    </xf>
    <xf numFmtId="0" fontId="8" fillId="0" borderId="13" xfId="1" applyBorder="1"/>
    <xf numFmtId="0" fontId="8" fillId="0" borderId="14" xfId="1" applyBorder="1"/>
    <xf numFmtId="0" fontId="8" fillId="0" borderId="15" xfId="1" applyBorder="1"/>
    <xf numFmtId="0" fontId="2" fillId="0" borderId="8" xfId="1" applyFont="1" applyBorder="1"/>
    <xf numFmtId="0" fontId="2" fillId="0" borderId="10" xfId="1" applyFont="1" applyBorder="1"/>
    <xf numFmtId="0" fontId="4" fillId="0" borderId="11" xfId="1" applyFont="1" applyBorder="1" applyAlignment="1">
      <alignment horizontal="center"/>
    </xf>
    <xf numFmtId="0" fontId="7" fillId="0" borderId="0" xfId="1" applyFont="1"/>
    <xf numFmtId="0" fontId="9" fillId="0" borderId="0" xfId="1" applyFont="1" applyAlignment="1">
      <alignment horizontal="center"/>
    </xf>
    <xf numFmtId="9" fontId="2" fillId="0" borderId="8" xfId="1" applyNumberFormat="1" applyFont="1" applyBorder="1" applyAlignment="1">
      <alignment horizontal="center"/>
    </xf>
    <xf numFmtId="16" fontId="8" fillId="0" borderId="0" xfId="1" applyNumberFormat="1" applyAlignment="1">
      <alignment horizontal="center"/>
    </xf>
    <xf numFmtId="0" fontId="8" fillId="0" borderId="16" xfId="1" applyBorder="1"/>
    <xf numFmtId="0" fontId="8" fillId="0" borderId="17" xfId="1" applyBorder="1"/>
    <xf numFmtId="0" fontId="8" fillId="0" borderId="17" xfId="1" applyBorder="1" applyAlignment="1">
      <alignment horizontal="center"/>
    </xf>
    <xf numFmtId="9" fontId="8" fillId="0" borderId="17" xfId="1" applyNumberFormat="1" applyBorder="1" applyAlignment="1">
      <alignment horizontal="center"/>
    </xf>
    <xf numFmtId="0" fontId="8" fillId="0" borderId="18" xfId="1" applyBorder="1"/>
    <xf numFmtId="0" fontId="5" fillId="0" borderId="19" xfId="1" applyFont="1" applyBorder="1"/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11" xfId="1" applyFont="1" applyBorder="1" applyAlignment="1">
      <alignment horizontal="center" vertical="center"/>
    </xf>
    <xf numFmtId="0" fontId="8" fillId="0" borderId="8" xfId="1" applyBorder="1"/>
    <xf numFmtId="0" fontId="4" fillId="0" borderId="0" xfId="1" applyFont="1" applyAlignment="1">
      <alignment horizontal="left"/>
    </xf>
    <xf numFmtId="0" fontId="8" fillId="0" borderId="19" xfId="1" applyBorder="1"/>
    <xf numFmtId="0" fontId="8" fillId="0" borderId="13" xfId="1" applyBorder="1" applyAlignment="1">
      <alignment horizontal="center"/>
    </xf>
    <xf numFmtId="0" fontId="5" fillId="0" borderId="14" xfId="1" applyFont="1" applyBorder="1" applyAlignment="1">
      <alignment wrapText="1"/>
    </xf>
    <xf numFmtId="0" fontId="2" fillId="0" borderId="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/>
    </xf>
    <xf numFmtId="0" fontId="8" fillId="0" borderId="21" xfId="1" applyBorder="1" applyAlignment="1">
      <alignment horizontal="center"/>
    </xf>
    <xf numFmtId="0" fontId="8" fillId="0" borderId="15" xfId="1" applyBorder="1" applyAlignment="1">
      <alignment horizontal="center"/>
    </xf>
    <xf numFmtId="0" fontId="8" fillId="0" borderId="18" xfId="1" applyBorder="1" applyAlignment="1">
      <alignment horizontal="center"/>
    </xf>
    <xf numFmtId="0" fontId="4" fillId="0" borderId="19" xfId="1" applyFont="1" applyBorder="1"/>
    <xf numFmtId="17" fontId="8" fillId="0" borderId="12" xfId="1" applyNumberFormat="1" applyBorder="1"/>
    <xf numFmtId="0" fontId="4" fillId="0" borderId="8" xfId="1" applyFont="1" applyBorder="1" applyAlignment="1">
      <alignment horizontal="center"/>
    </xf>
    <xf numFmtId="0" fontId="8" fillId="3" borderId="8" xfId="1" applyFill="1" applyBorder="1"/>
    <xf numFmtId="0" fontId="4" fillId="0" borderId="21" xfId="1" applyFont="1" applyBorder="1" applyAlignment="1">
      <alignment horizontal="center"/>
    </xf>
    <xf numFmtId="0" fontId="8" fillId="0" borderId="9" xfId="1" applyBorder="1"/>
    <xf numFmtId="0" fontId="8" fillId="0" borderId="9" xfId="1" applyBorder="1" applyAlignment="1">
      <alignment horizontal="center"/>
    </xf>
    <xf numFmtId="0" fontId="5" fillId="0" borderId="0" xfId="1" applyFont="1" applyAlignment="1">
      <alignment wrapText="1"/>
    </xf>
    <xf numFmtId="0" fontId="2" fillId="0" borderId="0" xfId="1" applyFont="1" applyAlignment="1">
      <alignment horizontal="center" vertical="center"/>
    </xf>
    <xf numFmtId="0" fontId="5" fillId="0" borderId="10" xfId="1" applyFont="1" applyBorder="1" applyAlignment="1">
      <alignment wrapText="1"/>
    </xf>
    <xf numFmtId="0" fontId="2" fillId="3" borderId="23" xfId="1" applyFont="1" applyFill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9" fontId="8" fillId="0" borderId="26" xfId="1" applyNumberFormat="1" applyBorder="1" applyAlignment="1">
      <alignment horizontal="center"/>
    </xf>
    <xf numFmtId="10" fontId="2" fillId="2" borderId="26" xfId="1" applyNumberFormat="1" applyFont="1" applyFill="1" applyBorder="1" applyAlignment="1">
      <alignment horizontal="center"/>
    </xf>
    <xf numFmtId="9" fontId="2" fillId="2" borderId="26" xfId="1" applyNumberFormat="1" applyFont="1" applyFill="1" applyBorder="1" applyAlignment="1">
      <alignment horizontal="center"/>
    </xf>
    <xf numFmtId="0" fontId="8" fillId="0" borderId="30" xfId="1" applyBorder="1" applyAlignment="1">
      <alignment horizontal="center"/>
    </xf>
    <xf numFmtId="0" fontId="1" fillId="0" borderId="30" xfId="2" applyBorder="1" applyAlignment="1">
      <alignment horizontal="center"/>
    </xf>
    <xf numFmtId="0" fontId="8" fillId="0" borderId="31" xfId="1" applyBorder="1" applyAlignment="1">
      <alignment horizontal="center"/>
    </xf>
  </cellXfs>
  <cellStyles count="3">
    <cellStyle name="Normální" xfId="0" builtinId="0"/>
    <cellStyle name="Normální 2" xfId="1" xr:uid="{94AAEFB7-B771-464D-8021-C59C13053CD7}"/>
    <cellStyle name="Normální 3" xfId="2" xr:uid="{D64B9E08-111D-4F6B-8435-669C639B6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88FAFAD-BA08-4FDE-AF60-24CF38148F57}" type="doc">
      <dgm:prSet loTypeId="urn:microsoft.com/office/officeart/2009/3/layout/RandomtoResultProcess" loCatId="process" qsTypeId="urn:microsoft.com/office/officeart/2005/8/quickstyle/simple1" qsCatId="simple" csTypeId="urn:microsoft.com/office/officeart/2005/8/colors/accent1_2" csCatId="accent1" phldr="1"/>
      <dgm:spPr/>
    </dgm:pt>
    <dgm:pt modelId="{5A4D6728-EBFE-42B8-8B2C-B072908AC8E1}">
      <dgm:prSet phldrT="[Text]"/>
      <dgm:spPr/>
      <dgm:t>
        <a:bodyPr/>
        <a:lstStyle/>
        <a:p>
          <a:r>
            <a:rPr lang="cs-CZ"/>
            <a:t>Neshoda</a:t>
          </a:r>
        </a:p>
      </dgm:t>
    </dgm:pt>
    <dgm:pt modelId="{274D5359-902F-4554-9F7B-090F8036DB61}" type="parTrans" cxnId="{F5331689-4A29-40B1-B56C-77903303D357}">
      <dgm:prSet/>
      <dgm:spPr/>
      <dgm:t>
        <a:bodyPr/>
        <a:lstStyle/>
        <a:p>
          <a:endParaRPr lang="cs-CZ"/>
        </a:p>
      </dgm:t>
    </dgm:pt>
    <dgm:pt modelId="{D8E91B5E-0254-42CE-8598-A88A8A3ABB4F}" type="sibTrans" cxnId="{F5331689-4A29-40B1-B56C-77903303D357}">
      <dgm:prSet/>
      <dgm:spPr/>
      <dgm:t>
        <a:bodyPr/>
        <a:lstStyle/>
        <a:p>
          <a:endParaRPr lang="cs-CZ"/>
        </a:p>
      </dgm:t>
    </dgm:pt>
    <dgm:pt modelId="{970A4A77-34CC-436A-AE3F-04837ED9EDA5}">
      <dgm:prSet phldrT="[Text]"/>
      <dgm:spPr/>
      <dgm:t>
        <a:bodyPr/>
        <a:lstStyle/>
        <a:p>
          <a:r>
            <a:rPr lang="cs-CZ"/>
            <a:t>Evidence</a:t>
          </a:r>
        </a:p>
      </dgm:t>
    </dgm:pt>
    <dgm:pt modelId="{264009B8-B53F-4D1C-BB3A-5FB9290C31B1}" type="parTrans" cxnId="{6D78A810-C744-4C0A-8B52-C78DB0BBA335}">
      <dgm:prSet/>
      <dgm:spPr/>
      <dgm:t>
        <a:bodyPr/>
        <a:lstStyle/>
        <a:p>
          <a:endParaRPr lang="cs-CZ"/>
        </a:p>
      </dgm:t>
    </dgm:pt>
    <dgm:pt modelId="{3BCB9199-D9C0-4EB4-A974-F4D86576E8E1}" type="sibTrans" cxnId="{6D78A810-C744-4C0A-8B52-C78DB0BBA335}">
      <dgm:prSet/>
      <dgm:spPr/>
      <dgm:t>
        <a:bodyPr/>
        <a:lstStyle/>
        <a:p>
          <a:endParaRPr lang="cs-CZ"/>
        </a:p>
      </dgm:t>
    </dgm:pt>
    <dgm:pt modelId="{E6AD090D-9E6A-4EF6-A1B8-DA7CBD1DCF29}">
      <dgm:prSet phldrT="[Text]"/>
      <dgm:spPr/>
      <dgm:t>
        <a:bodyPr/>
        <a:lstStyle/>
        <a:p>
          <a:r>
            <a:rPr lang="cs-CZ"/>
            <a:t>Analýza</a:t>
          </a:r>
        </a:p>
      </dgm:t>
    </dgm:pt>
    <dgm:pt modelId="{49C4CC4D-23B6-42A7-85EC-6DE7C93530BF}" type="parTrans" cxnId="{9B3CFE71-1083-41C6-98B4-96A27B313401}">
      <dgm:prSet/>
      <dgm:spPr/>
      <dgm:t>
        <a:bodyPr/>
        <a:lstStyle/>
        <a:p>
          <a:endParaRPr lang="cs-CZ"/>
        </a:p>
      </dgm:t>
    </dgm:pt>
    <dgm:pt modelId="{0DD934F6-16F8-4DBC-86B5-DCB2BB90DA6F}" type="sibTrans" cxnId="{9B3CFE71-1083-41C6-98B4-96A27B313401}">
      <dgm:prSet/>
      <dgm:spPr/>
      <dgm:t>
        <a:bodyPr/>
        <a:lstStyle/>
        <a:p>
          <a:endParaRPr lang="cs-CZ"/>
        </a:p>
      </dgm:t>
    </dgm:pt>
    <dgm:pt modelId="{6A61E7C6-867A-4972-9011-D6A6FEE76E9F}">
      <dgm:prSet phldrT="[Text]"/>
      <dgm:spPr/>
      <dgm:t>
        <a:bodyPr/>
        <a:lstStyle/>
        <a:p>
          <a:r>
            <a:rPr lang="cs-CZ"/>
            <a:t>Záznam E-forms</a:t>
          </a:r>
        </a:p>
      </dgm:t>
    </dgm:pt>
    <dgm:pt modelId="{82A1AD80-1B84-471A-9FCA-5E076D72570B}" type="parTrans" cxnId="{40CFCBCC-F399-4D6B-9426-C1AB03E5A8E8}">
      <dgm:prSet/>
      <dgm:spPr/>
      <dgm:t>
        <a:bodyPr/>
        <a:lstStyle/>
        <a:p>
          <a:endParaRPr lang="cs-CZ"/>
        </a:p>
      </dgm:t>
    </dgm:pt>
    <dgm:pt modelId="{7FC335FC-E3E7-4FFD-A216-20B56A1524B6}" type="sibTrans" cxnId="{40CFCBCC-F399-4D6B-9426-C1AB03E5A8E8}">
      <dgm:prSet/>
      <dgm:spPr/>
      <dgm:t>
        <a:bodyPr/>
        <a:lstStyle/>
        <a:p>
          <a:endParaRPr lang="cs-CZ"/>
        </a:p>
      </dgm:t>
    </dgm:pt>
    <dgm:pt modelId="{C84555EC-504E-4F9C-A7BF-EE861D6EC8EC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Popis</a:t>
          </a:r>
        </a:p>
      </dgm:t>
    </dgm:pt>
    <dgm:pt modelId="{7B0E3B2A-737B-417A-B15A-CB780653B875}" type="parTrans" cxnId="{5FDB257C-CC2B-4652-811F-D93123692DC1}">
      <dgm:prSet/>
      <dgm:spPr/>
      <dgm:t>
        <a:bodyPr/>
        <a:lstStyle/>
        <a:p>
          <a:endParaRPr lang="cs-CZ"/>
        </a:p>
      </dgm:t>
    </dgm:pt>
    <dgm:pt modelId="{E69C60CA-1F66-4DE2-ACA3-800023E2DD5A}" type="sibTrans" cxnId="{5FDB257C-CC2B-4652-811F-D93123692DC1}">
      <dgm:prSet/>
      <dgm:spPr/>
      <dgm:t>
        <a:bodyPr/>
        <a:lstStyle/>
        <a:p>
          <a:endParaRPr lang="cs-CZ"/>
        </a:p>
      </dgm:t>
    </dgm:pt>
    <dgm:pt modelId="{3AF2B327-9FD0-443E-8645-13397DF6B2C2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Závažnost</a:t>
          </a:r>
        </a:p>
      </dgm:t>
    </dgm:pt>
    <dgm:pt modelId="{AA14D855-A265-47CC-8DD0-BD33378129A7}" type="parTrans" cxnId="{F62A8D76-3066-4722-A65D-E95981F1407C}">
      <dgm:prSet/>
      <dgm:spPr/>
      <dgm:t>
        <a:bodyPr/>
        <a:lstStyle/>
        <a:p>
          <a:endParaRPr lang="cs-CZ"/>
        </a:p>
      </dgm:t>
    </dgm:pt>
    <dgm:pt modelId="{A72A1DFB-A68F-480E-8F67-D157BBF80B03}" type="sibTrans" cxnId="{F62A8D76-3066-4722-A65D-E95981F1407C}">
      <dgm:prSet/>
      <dgm:spPr/>
      <dgm:t>
        <a:bodyPr/>
        <a:lstStyle/>
        <a:p>
          <a:endParaRPr lang="cs-CZ"/>
        </a:p>
      </dgm:t>
    </dgm:pt>
    <dgm:pt modelId="{07D3EAE9-78E7-4A90-84EA-0306C64073F0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Odpovědnost</a:t>
          </a:r>
        </a:p>
      </dgm:t>
    </dgm:pt>
    <dgm:pt modelId="{9E9D871D-B80B-4F9E-9170-5B8E5ECE2B1F}" type="parTrans" cxnId="{BAA3D11F-C058-4F96-9174-E34126550224}">
      <dgm:prSet/>
      <dgm:spPr/>
      <dgm:t>
        <a:bodyPr/>
        <a:lstStyle/>
        <a:p>
          <a:endParaRPr lang="cs-CZ"/>
        </a:p>
      </dgm:t>
    </dgm:pt>
    <dgm:pt modelId="{669B3A5C-CE41-4F56-8D4B-FD51A0396FC4}" type="sibTrans" cxnId="{BAA3D11F-C058-4F96-9174-E34126550224}">
      <dgm:prSet/>
      <dgm:spPr/>
      <dgm:t>
        <a:bodyPr/>
        <a:lstStyle/>
        <a:p>
          <a:endParaRPr lang="cs-CZ"/>
        </a:p>
      </dgm:t>
    </dgm:pt>
    <dgm:pt modelId="{B24F7FED-CBA1-49E9-8FB8-2413006C40A7}">
      <dgm:prSet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Termín</a:t>
          </a:r>
        </a:p>
      </dgm:t>
    </dgm:pt>
    <dgm:pt modelId="{FD4590FF-FF90-44FA-97ED-945B4BA3F5B6}" type="parTrans" cxnId="{E428EA4A-7FBE-4109-AA82-CEF9C729F085}">
      <dgm:prSet/>
      <dgm:spPr/>
      <dgm:t>
        <a:bodyPr/>
        <a:lstStyle/>
        <a:p>
          <a:endParaRPr lang="cs-CZ"/>
        </a:p>
      </dgm:t>
    </dgm:pt>
    <dgm:pt modelId="{FA13451B-2318-47C7-A420-945989B48132}" type="sibTrans" cxnId="{E428EA4A-7FBE-4109-AA82-CEF9C729F085}">
      <dgm:prSet/>
      <dgm:spPr/>
      <dgm:t>
        <a:bodyPr/>
        <a:lstStyle/>
        <a:p>
          <a:endParaRPr lang="cs-CZ"/>
        </a:p>
      </dgm:t>
    </dgm:pt>
    <dgm:pt modelId="{7A2C22EF-A2AD-469C-B0FA-FD66918D9ADA}">
      <dgm:prSet phldrT="[Text]"/>
      <dgm:spPr/>
      <dgm:t>
        <a:bodyPr/>
        <a:lstStyle/>
        <a:p>
          <a:r>
            <a:rPr lang="cs-CZ"/>
            <a:t> Okamžité opatření</a:t>
          </a:r>
        </a:p>
      </dgm:t>
    </dgm:pt>
    <dgm:pt modelId="{F83EF7B2-D84F-475C-BA24-2D05D6BCBE61}" type="parTrans" cxnId="{47411AA3-BA8F-4F07-9A30-E9E2C4A87524}">
      <dgm:prSet/>
      <dgm:spPr/>
      <dgm:t>
        <a:bodyPr/>
        <a:lstStyle/>
        <a:p>
          <a:endParaRPr lang="cs-CZ"/>
        </a:p>
      </dgm:t>
    </dgm:pt>
    <dgm:pt modelId="{2CA1F084-46B1-4866-A4A8-77DF6D833DC6}" type="sibTrans" cxnId="{47411AA3-BA8F-4F07-9A30-E9E2C4A87524}">
      <dgm:prSet/>
      <dgm:spPr/>
      <dgm:t>
        <a:bodyPr/>
        <a:lstStyle/>
        <a:p>
          <a:endParaRPr lang="cs-CZ"/>
        </a:p>
      </dgm:t>
    </dgm:pt>
    <dgm:pt modelId="{656F2949-6DDC-465F-BCC1-4174B0A4E878}">
      <dgm:prSet phldrT="[Text]"/>
      <dgm:spPr/>
      <dgm:t>
        <a:bodyPr/>
        <a:lstStyle/>
        <a:p>
          <a:r>
            <a:rPr lang="cs-CZ"/>
            <a:t>Návrh opatření</a:t>
          </a:r>
        </a:p>
      </dgm:t>
    </dgm:pt>
    <dgm:pt modelId="{FA5C3AD6-51AA-4E84-AEE9-4A5582EA6749}" type="parTrans" cxnId="{B527E34A-86E2-4B5C-AC35-37FEE23EDF38}">
      <dgm:prSet/>
      <dgm:spPr/>
      <dgm:t>
        <a:bodyPr/>
        <a:lstStyle/>
        <a:p>
          <a:endParaRPr lang="cs-CZ"/>
        </a:p>
      </dgm:t>
    </dgm:pt>
    <dgm:pt modelId="{9C62D2A2-1982-4FA2-BA99-70BA8439532E}" type="sibTrans" cxnId="{B527E34A-86E2-4B5C-AC35-37FEE23EDF38}">
      <dgm:prSet/>
      <dgm:spPr/>
      <dgm:t>
        <a:bodyPr/>
        <a:lstStyle/>
        <a:p>
          <a:endParaRPr lang="cs-CZ"/>
        </a:p>
      </dgm:t>
    </dgm:pt>
    <dgm:pt modelId="{5E75C6E1-D509-405D-BB49-B8DDA7F1CC45}">
      <dgm:prSet phldrT="[Text]"/>
      <dgm:spPr/>
      <dgm:t>
        <a:bodyPr/>
        <a:lstStyle/>
        <a:p>
          <a:r>
            <a:rPr lang="cs-CZ"/>
            <a:t>Realizace</a:t>
          </a:r>
        </a:p>
      </dgm:t>
    </dgm:pt>
    <dgm:pt modelId="{859751CB-9232-4B7E-8237-E2D5CC8C2502}" type="parTrans" cxnId="{4394A502-83CC-497F-8F44-B0CB61FC9579}">
      <dgm:prSet/>
      <dgm:spPr/>
      <dgm:t>
        <a:bodyPr/>
        <a:lstStyle/>
        <a:p>
          <a:endParaRPr lang="cs-CZ"/>
        </a:p>
      </dgm:t>
    </dgm:pt>
    <dgm:pt modelId="{7E1B275A-15F5-4CA4-86AB-79637EA01FD2}" type="sibTrans" cxnId="{4394A502-83CC-497F-8F44-B0CB61FC9579}">
      <dgm:prSet/>
      <dgm:spPr/>
      <dgm:t>
        <a:bodyPr/>
        <a:lstStyle/>
        <a:p>
          <a:endParaRPr lang="cs-CZ"/>
        </a:p>
      </dgm:t>
    </dgm:pt>
    <dgm:pt modelId="{93EB2F7F-15BD-4934-948F-3ADA7E1E3278}">
      <dgm:prSet phldrT="[Text]"/>
      <dgm:spPr/>
      <dgm:t>
        <a:bodyPr/>
        <a:lstStyle/>
        <a:p>
          <a:r>
            <a:rPr lang="cs-CZ"/>
            <a:t>Odstranění neshody</a:t>
          </a:r>
        </a:p>
      </dgm:t>
    </dgm:pt>
    <dgm:pt modelId="{39826BEC-A93F-42EE-9365-F91E6F476363}" type="parTrans" cxnId="{2E456C3E-E6E8-4113-9020-5CC584FDF44A}">
      <dgm:prSet/>
      <dgm:spPr/>
      <dgm:t>
        <a:bodyPr/>
        <a:lstStyle/>
        <a:p>
          <a:endParaRPr lang="cs-CZ"/>
        </a:p>
      </dgm:t>
    </dgm:pt>
    <dgm:pt modelId="{A3F01D46-6A29-41A3-8A13-1CA5575A7B07}" type="sibTrans" cxnId="{2E456C3E-E6E8-4113-9020-5CC584FDF44A}">
      <dgm:prSet/>
      <dgm:spPr/>
      <dgm:t>
        <a:bodyPr/>
        <a:lstStyle/>
        <a:p>
          <a:endParaRPr lang="cs-CZ"/>
        </a:p>
      </dgm:t>
    </dgm:pt>
    <dgm:pt modelId="{E6E0678D-688E-4D6E-B639-03878F92DD90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Odpovědnost</a:t>
          </a:r>
        </a:p>
      </dgm:t>
    </dgm:pt>
    <dgm:pt modelId="{02C804F0-ED49-466C-A60B-32F64F60C25D}" type="parTrans" cxnId="{33D7109F-BC3F-4AB8-BD23-748E70E47790}">
      <dgm:prSet/>
      <dgm:spPr/>
      <dgm:t>
        <a:bodyPr/>
        <a:lstStyle/>
        <a:p>
          <a:endParaRPr lang="cs-CZ"/>
        </a:p>
      </dgm:t>
    </dgm:pt>
    <dgm:pt modelId="{472475D3-448C-4F3C-8939-8AC38BB66442}" type="sibTrans" cxnId="{33D7109F-BC3F-4AB8-BD23-748E70E47790}">
      <dgm:prSet/>
      <dgm:spPr/>
      <dgm:t>
        <a:bodyPr/>
        <a:lstStyle/>
        <a:p>
          <a:endParaRPr lang="cs-CZ"/>
        </a:p>
      </dgm:t>
    </dgm:pt>
    <dgm:pt modelId="{4E81A2BA-1073-41C8-AFB1-94F57E3E7443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Termín</a:t>
          </a:r>
        </a:p>
      </dgm:t>
    </dgm:pt>
    <dgm:pt modelId="{2561E687-5506-42EF-B9F0-6E0B3384A07D}" type="parTrans" cxnId="{555C7808-55B8-43B0-96C6-3C32C12EB18A}">
      <dgm:prSet/>
      <dgm:spPr/>
      <dgm:t>
        <a:bodyPr/>
        <a:lstStyle/>
        <a:p>
          <a:endParaRPr lang="cs-CZ"/>
        </a:p>
      </dgm:t>
    </dgm:pt>
    <dgm:pt modelId="{9FC7A8CC-624E-49BE-8706-E2F10383825E}" type="sibTrans" cxnId="{555C7808-55B8-43B0-96C6-3C32C12EB18A}">
      <dgm:prSet/>
      <dgm:spPr/>
      <dgm:t>
        <a:bodyPr/>
        <a:lstStyle/>
        <a:p>
          <a:endParaRPr lang="cs-CZ"/>
        </a:p>
      </dgm:t>
    </dgm:pt>
    <dgm:pt modelId="{186C817D-E93C-455D-8EB1-9BF96BBC0767}">
      <dgm:prSet phldrT="[Text]"/>
      <dgm:spPr/>
      <dgm:t>
        <a:bodyPr/>
        <a:lstStyle/>
        <a:p>
          <a:r>
            <a:rPr lang="cs-CZ"/>
            <a:t>Opatření k nápravě</a:t>
          </a:r>
        </a:p>
      </dgm:t>
    </dgm:pt>
    <dgm:pt modelId="{48E0B513-32E3-40D9-8219-952E23FCB60B}" type="parTrans" cxnId="{6D3C0331-2E2F-4885-AC5A-87196F84450F}">
      <dgm:prSet/>
      <dgm:spPr/>
      <dgm:t>
        <a:bodyPr/>
        <a:lstStyle/>
        <a:p>
          <a:endParaRPr lang="cs-CZ"/>
        </a:p>
      </dgm:t>
    </dgm:pt>
    <dgm:pt modelId="{94FAEF87-E84E-44A8-8738-5DEAFFB7FB16}" type="sibTrans" cxnId="{6D3C0331-2E2F-4885-AC5A-87196F84450F}">
      <dgm:prSet/>
      <dgm:spPr/>
      <dgm:t>
        <a:bodyPr/>
        <a:lstStyle/>
        <a:p>
          <a:endParaRPr lang="cs-CZ"/>
        </a:p>
      </dgm:t>
    </dgm:pt>
    <dgm:pt modelId="{29D56501-BEF9-4A39-98DB-D83B8114BA46}">
      <dgm:prSet phldrT="[Text]"/>
      <dgm:spPr/>
      <dgm:t>
        <a:bodyPr/>
        <a:lstStyle/>
        <a:p>
          <a:r>
            <a:rPr lang="cs-CZ"/>
            <a:t>Termínované opatření</a:t>
          </a:r>
        </a:p>
      </dgm:t>
    </dgm:pt>
    <dgm:pt modelId="{7FB51037-BA13-443A-92B9-CB8EC3A95F63}" type="parTrans" cxnId="{841877F1-C592-4D6D-A46E-889AF6C01D48}">
      <dgm:prSet/>
      <dgm:spPr/>
      <dgm:t>
        <a:bodyPr/>
        <a:lstStyle/>
        <a:p>
          <a:endParaRPr lang="cs-CZ"/>
        </a:p>
      </dgm:t>
    </dgm:pt>
    <dgm:pt modelId="{9578149A-6AF8-4FC4-8D99-30F5FC837CAA}" type="sibTrans" cxnId="{841877F1-C592-4D6D-A46E-889AF6C01D48}">
      <dgm:prSet/>
      <dgm:spPr/>
      <dgm:t>
        <a:bodyPr/>
        <a:lstStyle/>
        <a:p>
          <a:endParaRPr lang="cs-CZ"/>
        </a:p>
      </dgm:t>
    </dgm:pt>
    <dgm:pt modelId="{F9A27EA5-B3C0-4FCD-BE25-AE708672180E}">
      <dgm:prSet phldrT="[Text]"/>
      <dgm:spPr/>
      <dgm:t>
        <a:bodyPr/>
        <a:lstStyle/>
        <a:p>
          <a:r>
            <a:rPr lang="cs-CZ"/>
            <a:t>Nerealizovatelné </a:t>
          </a:r>
          <a:r>
            <a:rPr lang="cs-CZ">
              <a:solidFill>
                <a:schemeClr val="accent1">
                  <a:lumMod val="75000"/>
                </a:schemeClr>
              </a:solidFill>
            </a:rPr>
            <a:t>--&gt; zpět k analýze opatření</a:t>
          </a:r>
        </a:p>
      </dgm:t>
    </dgm:pt>
    <dgm:pt modelId="{2E318B68-A5D5-41B6-9E69-1552794945EE}" type="parTrans" cxnId="{107493AA-41CB-4820-B926-96A309A6930D}">
      <dgm:prSet/>
      <dgm:spPr/>
      <dgm:t>
        <a:bodyPr/>
        <a:lstStyle/>
        <a:p>
          <a:endParaRPr lang="cs-CZ"/>
        </a:p>
      </dgm:t>
    </dgm:pt>
    <dgm:pt modelId="{E53F6283-0439-4288-AB96-9F85E2E99C04}" type="sibTrans" cxnId="{107493AA-41CB-4820-B926-96A309A6930D}">
      <dgm:prSet/>
      <dgm:spPr/>
      <dgm:t>
        <a:bodyPr/>
        <a:lstStyle/>
        <a:p>
          <a:endParaRPr lang="cs-CZ"/>
        </a:p>
      </dgm:t>
    </dgm:pt>
    <dgm:pt modelId="{CE5795EF-5755-43D2-9C22-576356BA5FCC}">
      <dgm:prSet phldrT="[Text]"/>
      <dgm:spPr/>
      <dgm:t>
        <a:bodyPr/>
        <a:lstStyle/>
        <a:p>
          <a:r>
            <a:rPr lang="cs-CZ"/>
            <a:t>Ověření</a:t>
          </a:r>
        </a:p>
      </dgm:t>
    </dgm:pt>
    <dgm:pt modelId="{636FD690-7DAB-443B-9688-DCF1B5EA4C96}" type="parTrans" cxnId="{9E4E7C13-F09E-4B09-8F2D-8DE854C58653}">
      <dgm:prSet/>
      <dgm:spPr/>
      <dgm:t>
        <a:bodyPr/>
        <a:lstStyle/>
        <a:p>
          <a:endParaRPr lang="cs-CZ"/>
        </a:p>
      </dgm:t>
    </dgm:pt>
    <dgm:pt modelId="{691D1B73-3FB8-42B5-8614-A720BB8BE07A}" type="sibTrans" cxnId="{9E4E7C13-F09E-4B09-8F2D-8DE854C58653}">
      <dgm:prSet/>
      <dgm:spPr/>
      <dgm:t>
        <a:bodyPr/>
        <a:lstStyle/>
        <a:p>
          <a:endParaRPr lang="cs-CZ"/>
        </a:p>
      </dgm:t>
    </dgm:pt>
    <dgm:pt modelId="{6DCF4291-9401-44B5-AABE-54AA4D7B84B2}">
      <dgm:prSet phldrT="[Text]"/>
      <dgm:spPr/>
      <dgm:t>
        <a:bodyPr/>
        <a:lstStyle/>
        <a:p>
          <a:r>
            <a:rPr lang="cs-CZ"/>
            <a:t>Kontrola efektivity opatření</a:t>
          </a:r>
        </a:p>
      </dgm:t>
    </dgm:pt>
    <dgm:pt modelId="{27794793-5C2B-459A-B98E-3068C2D40B21}" type="parTrans" cxnId="{63A4AADC-929C-4F28-A43C-CAE27545C9B8}">
      <dgm:prSet/>
      <dgm:spPr/>
      <dgm:t>
        <a:bodyPr/>
        <a:lstStyle/>
        <a:p>
          <a:endParaRPr lang="cs-CZ"/>
        </a:p>
      </dgm:t>
    </dgm:pt>
    <dgm:pt modelId="{51E820D4-E0E2-49AA-9CC2-9B68A3DBA05A}" type="sibTrans" cxnId="{63A4AADC-929C-4F28-A43C-CAE27545C9B8}">
      <dgm:prSet/>
      <dgm:spPr/>
      <dgm:t>
        <a:bodyPr/>
        <a:lstStyle/>
        <a:p>
          <a:endParaRPr lang="cs-CZ"/>
        </a:p>
      </dgm:t>
    </dgm:pt>
    <dgm:pt modelId="{E2D5715E-D9AE-40BA-B217-8A22E020F088}">
      <dgm:prSet phldrT="[Text]"/>
      <dgm:spPr/>
      <dgm:t>
        <a:bodyPr/>
        <a:lstStyle/>
        <a:p>
          <a:r>
            <a:rPr lang="cs-CZ"/>
            <a:t>Hodnocení</a:t>
          </a:r>
        </a:p>
      </dgm:t>
    </dgm:pt>
    <dgm:pt modelId="{A7AF6EE3-5A23-4A4D-AFF1-CDC22293A0B9}" type="parTrans" cxnId="{D5937F5D-C224-4915-9A3A-E73013D83952}">
      <dgm:prSet/>
      <dgm:spPr/>
      <dgm:t>
        <a:bodyPr/>
        <a:lstStyle/>
        <a:p>
          <a:endParaRPr lang="cs-CZ"/>
        </a:p>
      </dgm:t>
    </dgm:pt>
    <dgm:pt modelId="{EF9FB76C-CE13-44E1-B828-8E37DA2A8F78}" type="sibTrans" cxnId="{D5937F5D-C224-4915-9A3A-E73013D83952}">
      <dgm:prSet/>
      <dgm:spPr/>
      <dgm:t>
        <a:bodyPr/>
        <a:lstStyle/>
        <a:p>
          <a:endParaRPr lang="cs-CZ"/>
        </a:p>
      </dgm:t>
    </dgm:pt>
    <dgm:pt modelId="{AE119929-BF24-471E-95E0-E097C1ED9EAE}">
      <dgm:prSet phldrT="[Text]"/>
      <dgm:spPr/>
      <dgm:t>
        <a:bodyPr/>
        <a:lstStyle/>
        <a:p>
          <a:r>
            <a:rPr lang="cs-CZ"/>
            <a:t>Zíkladní rozbor neshody</a:t>
          </a:r>
        </a:p>
      </dgm:t>
    </dgm:pt>
    <dgm:pt modelId="{F2636A91-2CAB-43E3-A07A-A397777835D6}" type="parTrans" cxnId="{D346771A-233C-476F-809F-A9615B2FC8B7}">
      <dgm:prSet/>
      <dgm:spPr/>
      <dgm:t>
        <a:bodyPr/>
        <a:lstStyle/>
        <a:p>
          <a:endParaRPr lang="cs-CZ"/>
        </a:p>
      </dgm:t>
    </dgm:pt>
    <dgm:pt modelId="{5DED5CAA-D504-418F-BD62-3132D2D050D3}" type="sibTrans" cxnId="{D346771A-233C-476F-809F-A9615B2FC8B7}">
      <dgm:prSet/>
      <dgm:spPr/>
      <dgm:t>
        <a:bodyPr/>
        <a:lstStyle/>
        <a:p>
          <a:endParaRPr lang="cs-CZ"/>
        </a:p>
      </dgm:t>
    </dgm:pt>
    <dgm:pt modelId="{A3148C9E-91AE-42DA-BAD9-4784A1265FA5}">
      <dgm:prSet phldrT="[Text]"/>
      <dgm:spPr/>
      <dgm:t>
        <a:bodyPr/>
        <a:lstStyle/>
        <a:p>
          <a:r>
            <a:rPr lang="cs-CZ"/>
            <a:t>Analýza příčin </a:t>
          </a:r>
        </a:p>
      </dgm:t>
    </dgm:pt>
    <dgm:pt modelId="{BD13F86C-10FF-48A1-A400-E2CF49F8DA43}" type="parTrans" cxnId="{FF8BB15C-FEA3-4C00-9023-21F8840EB878}">
      <dgm:prSet/>
      <dgm:spPr/>
      <dgm:t>
        <a:bodyPr/>
        <a:lstStyle/>
        <a:p>
          <a:endParaRPr lang="cs-CZ"/>
        </a:p>
      </dgm:t>
    </dgm:pt>
    <dgm:pt modelId="{AD7919FD-910A-474F-8370-F108C0BE7DE6}" type="sibTrans" cxnId="{FF8BB15C-FEA3-4C00-9023-21F8840EB878}">
      <dgm:prSet/>
      <dgm:spPr/>
      <dgm:t>
        <a:bodyPr/>
        <a:lstStyle/>
        <a:p>
          <a:endParaRPr lang="cs-CZ"/>
        </a:p>
      </dgm:t>
    </dgm:pt>
    <dgm:pt modelId="{52C778DB-AE70-4887-9148-90AB470349D7}">
      <dgm:prSet phldrT="[Text]"/>
      <dgm:spPr/>
      <dgm:t>
        <a:bodyPr/>
        <a:lstStyle/>
        <a:p>
          <a:r>
            <a:rPr lang="cs-CZ"/>
            <a:t>	</a:t>
          </a:r>
          <a:r>
            <a:rPr lang="cs-CZ">
              <a:solidFill>
                <a:schemeClr val="accent1">
                  <a:lumMod val="75000"/>
                </a:schemeClr>
              </a:solidFill>
            </a:rPr>
            <a:t>(Závažnost 3 vždy, 	Závažnost 2 dle 	rozhodnutí QM)</a:t>
          </a:r>
        </a:p>
      </dgm:t>
    </dgm:pt>
    <dgm:pt modelId="{C1515057-D384-4A8D-9C85-772A8C249039}" type="parTrans" cxnId="{3221599D-9A97-4115-9A98-CC0CC96B59DC}">
      <dgm:prSet/>
      <dgm:spPr/>
      <dgm:t>
        <a:bodyPr/>
        <a:lstStyle/>
        <a:p>
          <a:endParaRPr lang="cs-CZ"/>
        </a:p>
      </dgm:t>
    </dgm:pt>
    <dgm:pt modelId="{A5F365CE-4C2F-42AE-9152-64A1F8D64D92}" type="sibTrans" cxnId="{3221599D-9A97-4115-9A98-CC0CC96B59DC}">
      <dgm:prSet/>
      <dgm:spPr/>
      <dgm:t>
        <a:bodyPr/>
        <a:lstStyle/>
        <a:p>
          <a:endParaRPr lang="cs-CZ"/>
        </a:p>
      </dgm:t>
    </dgm:pt>
    <dgm:pt modelId="{3517A7D5-61A5-4A19-B4CC-B523D9229FDF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Změnové řízení</a:t>
          </a:r>
        </a:p>
      </dgm:t>
    </dgm:pt>
    <dgm:pt modelId="{4B69721F-1823-4425-B1A7-A9145D1F5F4D}" type="parTrans" cxnId="{5126461A-5A11-4F2B-8ADD-5751F4AF7483}">
      <dgm:prSet/>
      <dgm:spPr/>
      <dgm:t>
        <a:bodyPr/>
        <a:lstStyle/>
        <a:p>
          <a:endParaRPr lang="cs-CZ"/>
        </a:p>
      </dgm:t>
    </dgm:pt>
    <dgm:pt modelId="{8311CD35-3A53-42D4-878E-DC852AA784D9}" type="sibTrans" cxnId="{5126461A-5A11-4F2B-8ADD-5751F4AF7483}">
      <dgm:prSet/>
      <dgm:spPr/>
      <dgm:t>
        <a:bodyPr/>
        <a:lstStyle/>
        <a:p>
          <a:endParaRPr lang="cs-CZ"/>
        </a:p>
      </dgm:t>
    </dgm:pt>
    <dgm:pt modelId="{12041DFF-48A3-4776-AF3A-B8036FB1C9FF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Změnové řízení</a:t>
          </a:r>
          <a:endParaRPr lang="cs-CZ"/>
        </a:p>
      </dgm:t>
    </dgm:pt>
    <dgm:pt modelId="{9FDE6688-4107-4F88-8B7D-5CF3296F90FC}" type="parTrans" cxnId="{001FD5AB-EE05-4AD9-B569-0A286A8FE08F}">
      <dgm:prSet/>
      <dgm:spPr/>
      <dgm:t>
        <a:bodyPr/>
        <a:lstStyle/>
        <a:p>
          <a:endParaRPr lang="cs-CZ"/>
        </a:p>
      </dgm:t>
    </dgm:pt>
    <dgm:pt modelId="{0B6050E8-CF42-42C7-9B04-50DFA1A78CE1}" type="sibTrans" cxnId="{001FD5AB-EE05-4AD9-B569-0A286A8FE08F}">
      <dgm:prSet/>
      <dgm:spPr/>
      <dgm:t>
        <a:bodyPr/>
        <a:lstStyle/>
        <a:p>
          <a:endParaRPr lang="cs-CZ"/>
        </a:p>
      </dgm:t>
    </dgm:pt>
    <dgm:pt modelId="{8141C2C9-AAB5-491E-BAA4-8BCEB3670F1E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vyžaduje změnové řízení</a:t>
          </a:r>
        </a:p>
      </dgm:t>
    </dgm:pt>
    <dgm:pt modelId="{3C066FB3-59D5-4569-9C69-7BD241213413}" type="parTrans" cxnId="{C48E56FF-02EF-453E-AAF2-9E92EF8C720F}">
      <dgm:prSet/>
      <dgm:spPr/>
      <dgm:t>
        <a:bodyPr/>
        <a:lstStyle/>
        <a:p>
          <a:endParaRPr lang="cs-CZ"/>
        </a:p>
      </dgm:t>
    </dgm:pt>
    <dgm:pt modelId="{B23C7AE1-41DC-4D75-AF16-6AF44C0861B7}" type="sibTrans" cxnId="{C48E56FF-02EF-453E-AAF2-9E92EF8C720F}">
      <dgm:prSet/>
      <dgm:spPr/>
      <dgm:t>
        <a:bodyPr/>
        <a:lstStyle/>
        <a:p>
          <a:endParaRPr lang="cs-CZ"/>
        </a:p>
      </dgm:t>
    </dgm:pt>
    <dgm:pt modelId="{3CFC6ED5-3987-4FB5-B5A9-C78DD2EE84D0}">
      <dgm:prSet phldrT="[Text]"/>
      <dgm:spPr/>
      <dgm:t>
        <a:bodyPr/>
        <a:lstStyle/>
        <a:p>
          <a:r>
            <a:rPr lang="cs-CZ">
              <a:solidFill>
                <a:schemeClr val="accent1">
                  <a:lumMod val="75000"/>
                </a:schemeClr>
              </a:solidFill>
            </a:rPr>
            <a:t>vyžaduje systémovou změnu</a:t>
          </a:r>
        </a:p>
      </dgm:t>
    </dgm:pt>
    <dgm:pt modelId="{3A12388B-C1D1-41EE-8ED9-30ACB0A8A2C5}" type="parTrans" cxnId="{5290EADD-B27F-4D99-9E86-6BB59C2235CE}">
      <dgm:prSet/>
      <dgm:spPr/>
      <dgm:t>
        <a:bodyPr/>
        <a:lstStyle/>
        <a:p>
          <a:endParaRPr lang="cs-CZ"/>
        </a:p>
      </dgm:t>
    </dgm:pt>
    <dgm:pt modelId="{4D0465B1-B860-454B-B06E-62C0FFE925A3}" type="sibTrans" cxnId="{5290EADD-B27F-4D99-9E86-6BB59C2235CE}">
      <dgm:prSet/>
      <dgm:spPr/>
      <dgm:t>
        <a:bodyPr/>
        <a:lstStyle/>
        <a:p>
          <a:endParaRPr lang="cs-CZ"/>
        </a:p>
      </dgm:t>
    </dgm:pt>
    <dgm:pt modelId="{ECB57185-388C-42DD-B31E-F3FBD95440CE}">
      <dgm:prSet phldrT="[Text]"/>
      <dgm:spPr/>
      <dgm:t>
        <a:bodyPr/>
        <a:lstStyle/>
        <a:p>
          <a:r>
            <a:rPr lang="cs-CZ"/>
            <a:t>realizovatelné (náklady, čas, zdroje)</a:t>
          </a:r>
        </a:p>
      </dgm:t>
    </dgm:pt>
    <dgm:pt modelId="{C52E57D7-50D3-44AC-83AC-D855663E4E54}" type="parTrans" cxnId="{44ABCEBB-57F6-4561-A463-DFD308EF7943}">
      <dgm:prSet/>
      <dgm:spPr/>
      <dgm:t>
        <a:bodyPr/>
        <a:lstStyle/>
        <a:p>
          <a:endParaRPr lang="cs-CZ"/>
        </a:p>
      </dgm:t>
    </dgm:pt>
    <dgm:pt modelId="{9CAE13BB-D3F6-4469-928B-5D51C65E58D5}" type="sibTrans" cxnId="{44ABCEBB-57F6-4561-A463-DFD308EF7943}">
      <dgm:prSet/>
      <dgm:spPr/>
      <dgm:t>
        <a:bodyPr/>
        <a:lstStyle/>
        <a:p>
          <a:endParaRPr lang="cs-CZ"/>
        </a:p>
      </dgm:t>
    </dgm:pt>
    <dgm:pt modelId="{21B75C82-5211-463C-AE10-F56883F33D66}" type="pres">
      <dgm:prSet presAssocID="{288FAFAD-BA08-4FDE-AF60-24CF38148F57}" presName="Name0" presStyleCnt="0">
        <dgm:presLayoutVars>
          <dgm:dir/>
          <dgm:animOne val="branch"/>
          <dgm:animLvl val="lvl"/>
        </dgm:presLayoutVars>
      </dgm:prSet>
      <dgm:spPr/>
    </dgm:pt>
    <dgm:pt modelId="{41E766A4-9090-4835-954B-586177FA2DE2}" type="pres">
      <dgm:prSet presAssocID="{5A4D6728-EBFE-42B8-8B2C-B072908AC8E1}" presName="chaos" presStyleCnt="0"/>
      <dgm:spPr/>
    </dgm:pt>
    <dgm:pt modelId="{AE2E798B-05F0-4DBD-87FC-DD92B6CEAAC9}" type="pres">
      <dgm:prSet presAssocID="{5A4D6728-EBFE-42B8-8B2C-B072908AC8E1}" presName="parTx1" presStyleLbl="revTx" presStyleIdx="0" presStyleCnt="14"/>
      <dgm:spPr/>
    </dgm:pt>
    <dgm:pt modelId="{55BCDF37-A370-44F4-898E-E7CF4D8C8397}" type="pres">
      <dgm:prSet presAssocID="{5A4D6728-EBFE-42B8-8B2C-B072908AC8E1}" presName="c1" presStyleLbl="node1" presStyleIdx="0" presStyleCnt="19"/>
      <dgm:spPr/>
    </dgm:pt>
    <dgm:pt modelId="{ED19CEC7-1776-4DC9-B3A2-56C2BAAE8545}" type="pres">
      <dgm:prSet presAssocID="{5A4D6728-EBFE-42B8-8B2C-B072908AC8E1}" presName="c2" presStyleLbl="node1" presStyleIdx="1" presStyleCnt="19"/>
      <dgm:spPr/>
    </dgm:pt>
    <dgm:pt modelId="{55397931-35D5-4CA1-A53C-A885871C3A86}" type="pres">
      <dgm:prSet presAssocID="{5A4D6728-EBFE-42B8-8B2C-B072908AC8E1}" presName="c3" presStyleLbl="node1" presStyleIdx="2" presStyleCnt="19"/>
      <dgm:spPr/>
    </dgm:pt>
    <dgm:pt modelId="{BB0F9082-1BD7-4A00-B958-0303DA3CD5A2}" type="pres">
      <dgm:prSet presAssocID="{5A4D6728-EBFE-42B8-8B2C-B072908AC8E1}" presName="c4" presStyleLbl="node1" presStyleIdx="3" presStyleCnt="19"/>
      <dgm:spPr/>
    </dgm:pt>
    <dgm:pt modelId="{E88C3E72-E485-4495-82EE-F6046F0D2BBC}" type="pres">
      <dgm:prSet presAssocID="{5A4D6728-EBFE-42B8-8B2C-B072908AC8E1}" presName="c5" presStyleLbl="node1" presStyleIdx="4" presStyleCnt="19"/>
      <dgm:spPr/>
    </dgm:pt>
    <dgm:pt modelId="{FB2A2E99-1775-419B-BDC5-6BF2AB8805C5}" type="pres">
      <dgm:prSet presAssocID="{5A4D6728-EBFE-42B8-8B2C-B072908AC8E1}" presName="c6" presStyleLbl="node1" presStyleIdx="5" presStyleCnt="19"/>
      <dgm:spPr/>
    </dgm:pt>
    <dgm:pt modelId="{9F1B7B3C-D27E-4F91-9D8E-DC2D8E5E4480}" type="pres">
      <dgm:prSet presAssocID="{5A4D6728-EBFE-42B8-8B2C-B072908AC8E1}" presName="c7" presStyleLbl="node1" presStyleIdx="6" presStyleCnt="19"/>
      <dgm:spPr/>
    </dgm:pt>
    <dgm:pt modelId="{E0DF9AE9-DDB2-4A7B-8A8F-98911961EAD7}" type="pres">
      <dgm:prSet presAssocID="{5A4D6728-EBFE-42B8-8B2C-B072908AC8E1}" presName="c8" presStyleLbl="node1" presStyleIdx="7" presStyleCnt="19"/>
      <dgm:spPr/>
    </dgm:pt>
    <dgm:pt modelId="{95908F05-F9A4-477C-B7D5-94AA5583D163}" type="pres">
      <dgm:prSet presAssocID="{5A4D6728-EBFE-42B8-8B2C-B072908AC8E1}" presName="c9" presStyleLbl="node1" presStyleIdx="8" presStyleCnt="19"/>
      <dgm:spPr/>
    </dgm:pt>
    <dgm:pt modelId="{2B8E1F58-6AC7-42FA-A4C5-A1537B291491}" type="pres">
      <dgm:prSet presAssocID="{5A4D6728-EBFE-42B8-8B2C-B072908AC8E1}" presName="c10" presStyleLbl="node1" presStyleIdx="9" presStyleCnt="19"/>
      <dgm:spPr/>
    </dgm:pt>
    <dgm:pt modelId="{CAD31CA0-A6C5-4879-BF51-4FB44700C502}" type="pres">
      <dgm:prSet presAssocID="{5A4D6728-EBFE-42B8-8B2C-B072908AC8E1}" presName="c11" presStyleLbl="node1" presStyleIdx="10" presStyleCnt="19"/>
      <dgm:spPr/>
    </dgm:pt>
    <dgm:pt modelId="{058A2E8C-1098-4139-ACD1-859CCE8BEC62}" type="pres">
      <dgm:prSet presAssocID="{5A4D6728-EBFE-42B8-8B2C-B072908AC8E1}" presName="c12" presStyleLbl="node1" presStyleIdx="11" presStyleCnt="19"/>
      <dgm:spPr/>
    </dgm:pt>
    <dgm:pt modelId="{BEE3FFCF-8355-4BE1-8704-3EC4F2677AAE}" type="pres">
      <dgm:prSet presAssocID="{5A4D6728-EBFE-42B8-8B2C-B072908AC8E1}" presName="c13" presStyleLbl="node1" presStyleIdx="12" presStyleCnt="19"/>
      <dgm:spPr/>
    </dgm:pt>
    <dgm:pt modelId="{8B703D0F-A181-4AA7-ADD2-4138609EBB08}" type="pres">
      <dgm:prSet presAssocID="{5A4D6728-EBFE-42B8-8B2C-B072908AC8E1}" presName="c14" presStyleLbl="node1" presStyleIdx="13" presStyleCnt="19"/>
      <dgm:spPr/>
    </dgm:pt>
    <dgm:pt modelId="{8D0A5A1E-D3A0-4ECE-BEE2-03C618429D2F}" type="pres">
      <dgm:prSet presAssocID="{5A4D6728-EBFE-42B8-8B2C-B072908AC8E1}" presName="c15" presStyleLbl="node1" presStyleIdx="14" presStyleCnt="19"/>
      <dgm:spPr/>
    </dgm:pt>
    <dgm:pt modelId="{189441D6-84FB-4C6F-BF8A-00BBDDFBD3DA}" type="pres">
      <dgm:prSet presAssocID="{5A4D6728-EBFE-42B8-8B2C-B072908AC8E1}" presName="c16" presStyleLbl="node1" presStyleIdx="15" presStyleCnt="19"/>
      <dgm:spPr/>
    </dgm:pt>
    <dgm:pt modelId="{08265547-AE20-4854-8D5A-FE8F08D0978C}" type="pres">
      <dgm:prSet presAssocID="{5A4D6728-EBFE-42B8-8B2C-B072908AC8E1}" presName="c17" presStyleLbl="node1" presStyleIdx="16" presStyleCnt="19"/>
      <dgm:spPr/>
    </dgm:pt>
    <dgm:pt modelId="{C9A94683-DBE4-4425-8322-9752E8C0B691}" type="pres">
      <dgm:prSet presAssocID="{5A4D6728-EBFE-42B8-8B2C-B072908AC8E1}" presName="c18" presStyleLbl="node1" presStyleIdx="17" presStyleCnt="19"/>
      <dgm:spPr/>
    </dgm:pt>
    <dgm:pt modelId="{3BED45F7-0415-41B0-AE06-0ED90C96E154}" type="pres">
      <dgm:prSet presAssocID="{D8E91B5E-0254-42CE-8598-A88A8A3ABB4F}" presName="chevronComposite1" presStyleCnt="0"/>
      <dgm:spPr/>
    </dgm:pt>
    <dgm:pt modelId="{BD75D21C-9687-4972-8E0D-ABA59B3754FA}" type="pres">
      <dgm:prSet presAssocID="{D8E91B5E-0254-42CE-8598-A88A8A3ABB4F}" presName="chevron1" presStyleLbl="sibTrans2D1" presStyleIdx="0" presStyleCnt="7"/>
      <dgm:spPr/>
    </dgm:pt>
    <dgm:pt modelId="{9F814481-5372-41AF-A17F-30F0A6AF55FB}" type="pres">
      <dgm:prSet presAssocID="{D8E91B5E-0254-42CE-8598-A88A8A3ABB4F}" presName="spChevron1" presStyleCnt="0"/>
      <dgm:spPr/>
    </dgm:pt>
    <dgm:pt modelId="{49E6A3C1-3F43-422B-8C78-F21FBFD1504E}" type="pres">
      <dgm:prSet presAssocID="{970A4A77-34CC-436A-AE3F-04837ED9EDA5}" presName="middle" presStyleCnt="0"/>
      <dgm:spPr/>
    </dgm:pt>
    <dgm:pt modelId="{B8E7BF29-A803-434F-9D3C-EBE62DA1A342}" type="pres">
      <dgm:prSet presAssocID="{970A4A77-34CC-436A-AE3F-04837ED9EDA5}" presName="parTxMid" presStyleLbl="revTx" presStyleIdx="1" presStyleCnt="14"/>
      <dgm:spPr/>
    </dgm:pt>
    <dgm:pt modelId="{186BC481-F8A3-4DC5-91B4-4DBC6CAEC468}" type="pres">
      <dgm:prSet presAssocID="{970A4A77-34CC-436A-AE3F-04837ED9EDA5}" presName="desTxMid" presStyleLbl="revTx" presStyleIdx="2" presStyleCnt="14">
        <dgm:presLayoutVars>
          <dgm:bulletEnabled val="1"/>
        </dgm:presLayoutVars>
      </dgm:prSet>
      <dgm:spPr/>
    </dgm:pt>
    <dgm:pt modelId="{8396355B-F685-4326-B377-A8065221C743}" type="pres">
      <dgm:prSet presAssocID="{970A4A77-34CC-436A-AE3F-04837ED9EDA5}" presName="spMid" presStyleCnt="0"/>
      <dgm:spPr/>
    </dgm:pt>
    <dgm:pt modelId="{5E7005AA-42AF-41E1-91D9-444DCAA39A00}" type="pres">
      <dgm:prSet presAssocID="{3BCB9199-D9C0-4EB4-A974-F4D86576E8E1}" presName="chevronComposite1" presStyleCnt="0"/>
      <dgm:spPr/>
    </dgm:pt>
    <dgm:pt modelId="{7E4B5297-0B9C-4A3F-8AE4-BF97A9FD2CBD}" type="pres">
      <dgm:prSet presAssocID="{3BCB9199-D9C0-4EB4-A974-F4D86576E8E1}" presName="chevron1" presStyleLbl="sibTrans2D1" presStyleIdx="1" presStyleCnt="7"/>
      <dgm:spPr/>
    </dgm:pt>
    <dgm:pt modelId="{60FA3431-6EF3-4528-AAE0-ACEB1A6A0080}" type="pres">
      <dgm:prSet presAssocID="{3BCB9199-D9C0-4EB4-A974-F4D86576E8E1}" presName="spChevron1" presStyleCnt="0"/>
      <dgm:spPr/>
    </dgm:pt>
    <dgm:pt modelId="{9AC63EED-0E8F-4A38-98B5-3664D4B03947}" type="pres">
      <dgm:prSet presAssocID="{656F2949-6DDC-465F-BCC1-4174B0A4E878}" presName="middle" presStyleCnt="0"/>
      <dgm:spPr/>
    </dgm:pt>
    <dgm:pt modelId="{7C4FE79E-74B8-4D96-B7EC-4EBE239A19B6}" type="pres">
      <dgm:prSet presAssocID="{656F2949-6DDC-465F-BCC1-4174B0A4E878}" presName="parTxMid" presStyleLbl="revTx" presStyleIdx="3" presStyleCnt="14"/>
      <dgm:spPr/>
    </dgm:pt>
    <dgm:pt modelId="{1F28A10B-BFE6-4929-B275-DFAD8783AA07}" type="pres">
      <dgm:prSet presAssocID="{656F2949-6DDC-465F-BCC1-4174B0A4E878}" presName="desTxMid" presStyleLbl="revTx" presStyleIdx="4" presStyleCnt="14">
        <dgm:presLayoutVars>
          <dgm:bulletEnabled val="1"/>
        </dgm:presLayoutVars>
      </dgm:prSet>
      <dgm:spPr/>
    </dgm:pt>
    <dgm:pt modelId="{F07E1E50-2943-44FC-85AE-D70CBF4D7A71}" type="pres">
      <dgm:prSet presAssocID="{656F2949-6DDC-465F-BCC1-4174B0A4E878}" presName="spMid" presStyleCnt="0"/>
      <dgm:spPr/>
    </dgm:pt>
    <dgm:pt modelId="{14FA244D-0D08-497F-B89B-096A3075BBB5}" type="pres">
      <dgm:prSet presAssocID="{9C62D2A2-1982-4FA2-BA99-70BA8439532E}" presName="chevronComposite1" presStyleCnt="0"/>
      <dgm:spPr/>
    </dgm:pt>
    <dgm:pt modelId="{A10227B5-0A09-44F6-B5E0-C5027852866C}" type="pres">
      <dgm:prSet presAssocID="{9C62D2A2-1982-4FA2-BA99-70BA8439532E}" presName="chevron1" presStyleLbl="sibTrans2D1" presStyleIdx="2" presStyleCnt="7"/>
      <dgm:spPr/>
    </dgm:pt>
    <dgm:pt modelId="{59B0804A-6FA4-4B48-9ECD-8AC059666549}" type="pres">
      <dgm:prSet presAssocID="{9C62D2A2-1982-4FA2-BA99-70BA8439532E}" presName="spChevron1" presStyleCnt="0"/>
      <dgm:spPr/>
    </dgm:pt>
    <dgm:pt modelId="{1348453D-77C0-4B81-9D80-B8D475C7AA47}" type="pres">
      <dgm:prSet presAssocID="{E6AD090D-9E6A-4EF6-A1B8-DA7CBD1DCF29}" presName="middle" presStyleCnt="0"/>
      <dgm:spPr/>
    </dgm:pt>
    <dgm:pt modelId="{DD2BAC77-2A3F-4DA4-AF0C-DE6CB6964A28}" type="pres">
      <dgm:prSet presAssocID="{E6AD090D-9E6A-4EF6-A1B8-DA7CBD1DCF29}" presName="parTxMid" presStyleLbl="revTx" presStyleIdx="5" presStyleCnt="14"/>
      <dgm:spPr/>
    </dgm:pt>
    <dgm:pt modelId="{95D9202C-A5A6-44F5-B63B-FD13F2DB83CB}" type="pres">
      <dgm:prSet presAssocID="{E6AD090D-9E6A-4EF6-A1B8-DA7CBD1DCF29}" presName="desTxMid" presStyleLbl="revTx" presStyleIdx="6" presStyleCnt="14">
        <dgm:presLayoutVars>
          <dgm:bulletEnabled val="1"/>
        </dgm:presLayoutVars>
      </dgm:prSet>
      <dgm:spPr/>
    </dgm:pt>
    <dgm:pt modelId="{33442736-BEC9-4FC1-A5FA-A18637F76003}" type="pres">
      <dgm:prSet presAssocID="{E6AD090D-9E6A-4EF6-A1B8-DA7CBD1DCF29}" presName="spMid" presStyleCnt="0"/>
      <dgm:spPr/>
    </dgm:pt>
    <dgm:pt modelId="{8DCF1DC4-C6AB-4B08-9EEE-9654ED810611}" type="pres">
      <dgm:prSet presAssocID="{0DD934F6-16F8-4DBC-86B5-DCB2BB90DA6F}" presName="chevronComposite1" presStyleCnt="0"/>
      <dgm:spPr/>
    </dgm:pt>
    <dgm:pt modelId="{8B295FC6-F38B-4018-9606-F68CDC14E5B9}" type="pres">
      <dgm:prSet presAssocID="{0DD934F6-16F8-4DBC-86B5-DCB2BB90DA6F}" presName="chevron1" presStyleLbl="sibTrans2D1" presStyleIdx="3" presStyleCnt="7"/>
      <dgm:spPr/>
    </dgm:pt>
    <dgm:pt modelId="{BC3DC1F0-02E9-4843-B361-FF78863512A4}" type="pres">
      <dgm:prSet presAssocID="{0DD934F6-16F8-4DBC-86B5-DCB2BB90DA6F}" presName="spChevron1" presStyleCnt="0"/>
      <dgm:spPr/>
    </dgm:pt>
    <dgm:pt modelId="{6326504A-8C68-4814-842B-A326B973E5A6}" type="pres">
      <dgm:prSet presAssocID="{186C817D-E93C-455D-8EB1-9BF96BBC0767}" presName="middle" presStyleCnt="0"/>
      <dgm:spPr/>
    </dgm:pt>
    <dgm:pt modelId="{53D37952-ACCD-492E-870F-D43AC74AF21E}" type="pres">
      <dgm:prSet presAssocID="{186C817D-E93C-455D-8EB1-9BF96BBC0767}" presName="parTxMid" presStyleLbl="revTx" presStyleIdx="7" presStyleCnt="14"/>
      <dgm:spPr/>
    </dgm:pt>
    <dgm:pt modelId="{93F25BAF-47B0-4FB0-A5E7-1CEA6BAA2F74}" type="pres">
      <dgm:prSet presAssocID="{186C817D-E93C-455D-8EB1-9BF96BBC0767}" presName="desTxMid" presStyleLbl="revTx" presStyleIdx="8" presStyleCnt="14">
        <dgm:presLayoutVars>
          <dgm:bulletEnabled val="1"/>
        </dgm:presLayoutVars>
      </dgm:prSet>
      <dgm:spPr/>
    </dgm:pt>
    <dgm:pt modelId="{28283FF1-5B99-4C1A-BC74-5C696C1DA36A}" type="pres">
      <dgm:prSet presAssocID="{186C817D-E93C-455D-8EB1-9BF96BBC0767}" presName="spMid" presStyleCnt="0"/>
      <dgm:spPr/>
    </dgm:pt>
    <dgm:pt modelId="{948211A1-8800-43D8-9CF0-8AC10AC9A97B}" type="pres">
      <dgm:prSet presAssocID="{94FAEF87-E84E-44A8-8738-5DEAFFB7FB16}" presName="chevronComposite1" presStyleCnt="0"/>
      <dgm:spPr/>
    </dgm:pt>
    <dgm:pt modelId="{9488AB18-E821-469D-9406-E1272BB02056}" type="pres">
      <dgm:prSet presAssocID="{94FAEF87-E84E-44A8-8738-5DEAFFB7FB16}" presName="chevron1" presStyleLbl="sibTrans2D1" presStyleIdx="4" presStyleCnt="7"/>
      <dgm:spPr/>
    </dgm:pt>
    <dgm:pt modelId="{DE306455-AC3B-4C5D-AF15-E8520AB73D2E}" type="pres">
      <dgm:prSet presAssocID="{94FAEF87-E84E-44A8-8738-5DEAFFB7FB16}" presName="spChevron1" presStyleCnt="0"/>
      <dgm:spPr/>
    </dgm:pt>
    <dgm:pt modelId="{90F54007-31F5-48AF-B531-6B0F3F1BA668}" type="pres">
      <dgm:prSet presAssocID="{5E75C6E1-D509-405D-BB49-B8DDA7F1CC45}" presName="middle" presStyleCnt="0"/>
      <dgm:spPr/>
    </dgm:pt>
    <dgm:pt modelId="{1ACEB147-109F-477F-B52E-487019E57343}" type="pres">
      <dgm:prSet presAssocID="{5E75C6E1-D509-405D-BB49-B8DDA7F1CC45}" presName="parTxMid" presStyleLbl="revTx" presStyleIdx="9" presStyleCnt="14"/>
      <dgm:spPr/>
    </dgm:pt>
    <dgm:pt modelId="{16B8AA74-EE8A-4350-8712-E4E03BCF69D7}" type="pres">
      <dgm:prSet presAssocID="{5E75C6E1-D509-405D-BB49-B8DDA7F1CC45}" presName="desTxMid" presStyleLbl="revTx" presStyleIdx="10" presStyleCnt="14">
        <dgm:presLayoutVars>
          <dgm:bulletEnabled val="1"/>
        </dgm:presLayoutVars>
      </dgm:prSet>
      <dgm:spPr/>
    </dgm:pt>
    <dgm:pt modelId="{C86338F0-2FE9-4D6D-8336-2053AE8405EB}" type="pres">
      <dgm:prSet presAssocID="{5E75C6E1-D509-405D-BB49-B8DDA7F1CC45}" presName="spMid" presStyleCnt="0"/>
      <dgm:spPr/>
    </dgm:pt>
    <dgm:pt modelId="{51070BF0-6A97-405F-B984-A0568796AC07}" type="pres">
      <dgm:prSet presAssocID="{7E1B275A-15F5-4CA4-86AB-79637EA01FD2}" presName="chevronComposite1" presStyleCnt="0"/>
      <dgm:spPr/>
    </dgm:pt>
    <dgm:pt modelId="{8D37CDE3-C0AB-47DB-A5FB-6CC53B4546BC}" type="pres">
      <dgm:prSet presAssocID="{7E1B275A-15F5-4CA4-86AB-79637EA01FD2}" presName="chevron1" presStyleLbl="sibTrans2D1" presStyleIdx="5" presStyleCnt="7"/>
      <dgm:spPr/>
    </dgm:pt>
    <dgm:pt modelId="{EB6A43DD-F71A-4D9D-8B13-E44B17FB1A6A}" type="pres">
      <dgm:prSet presAssocID="{7E1B275A-15F5-4CA4-86AB-79637EA01FD2}" presName="spChevron1" presStyleCnt="0"/>
      <dgm:spPr/>
    </dgm:pt>
    <dgm:pt modelId="{89E5FD9B-5208-459B-A541-7A32911896A4}" type="pres">
      <dgm:prSet presAssocID="{CE5795EF-5755-43D2-9C22-576356BA5FCC}" presName="middle" presStyleCnt="0"/>
      <dgm:spPr/>
    </dgm:pt>
    <dgm:pt modelId="{2B4365CB-7484-425A-9E58-EC7F123C9445}" type="pres">
      <dgm:prSet presAssocID="{CE5795EF-5755-43D2-9C22-576356BA5FCC}" presName="parTxMid" presStyleLbl="revTx" presStyleIdx="11" presStyleCnt="14"/>
      <dgm:spPr/>
    </dgm:pt>
    <dgm:pt modelId="{3D29B0DC-E2CE-443D-94AE-AF6299B5C2FF}" type="pres">
      <dgm:prSet presAssocID="{CE5795EF-5755-43D2-9C22-576356BA5FCC}" presName="desTxMid" presStyleLbl="revTx" presStyleIdx="12" presStyleCnt="14">
        <dgm:presLayoutVars>
          <dgm:bulletEnabled val="1"/>
        </dgm:presLayoutVars>
      </dgm:prSet>
      <dgm:spPr/>
    </dgm:pt>
    <dgm:pt modelId="{20DCF9DE-048A-47AD-B1C1-7144B0F50DC4}" type="pres">
      <dgm:prSet presAssocID="{CE5795EF-5755-43D2-9C22-576356BA5FCC}" presName="spMid" presStyleCnt="0"/>
      <dgm:spPr/>
    </dgm:pt>
    <dgm:pt modelId="{2203CA3E-62FD-472C-AD14-2344C7D42C6F}" type="pres">
      <dgm:prSet presAssocID="{691D1B73-3FB8-42B5-8614-A720BB8BE07A}" presName="chevronComposite1" presStyleCnt="0"/>
      <dgm:spPr/>
    </dgm:pt>
    <dgm:pt modelId="{5714F59A-620E-4BC7-B71E-99E4DB4BF1E8}" type="pres">
      <dgm:prSet presAssocID="{691D1B73-3FB8-42B5-8614-A720BB8BE07A}" presName="chevron1" presStyleLbl="sibTrans2D1" presStyleIdx="6" presStyleCnt="7"/>
      <dgm:spPr/>
    </dgm:pt>
    <dgm:pt modelId="{7CEA65A7-4F8D-409B-A11A-02E6F27B1E17}" type="pres">
      <dgm:prSet presAssocID="{691D1B73-3FB8-42B5-8614-A720BB8BE07A}" presName="spChevron1" presStyleCnt="0"/>
      <dgm:spPr/>
    </dgm:pt>
    <dgm:pt modelId="{7F0DF64B-AC70-4F06-BBB4-B5AD4D371D59}" type="pres">
      <dgm:prSet presAssocID="{E2D5715E-D9AE-40BA-B217-8A22E020F088}" presName="last" presStyleCnt="0"/>
      <dgm:spPr/>
    </dgm:pt>
    <dgm:pt modelId="{C9272CD0-2CCE-40C6-9E9C-9FF2A9A771C9}" type="pres">
      <dgm:prSet presAssocID="{E2D5715E-D9AE-40BA-B217-8A22E020F088}" presName="circleTx" presStyleLbl="node1" presStyleIdx="18" presStyleCnt="19"/>
      <dgm:spPr/>
    </dgm:pt>
    <dgm:pt modelId="{B6649ADE-6C41-4E9C-9079-059396BFA37E}" type="pres">
      <dgm:prSet presAssocID="{E2D5715E-D9AE-40BA-B217-8A22E020F088}" presName="desTxN" presStyleLbl="revTx" presStyleIdx="13" presStyleCnt="14">
        <dgm:presLayoutVars>
          <dgm:bulletEnabled val="1"/>
        </dgm:presLayoutVars>
      </dgm:prSet>
      <dgm:spPr/>
    </dgm:pt>
    <dgm:pt modelId="{0D08C0A6-5B9D-419C-B7A4-D5DE9914C281}" type="pres">
      <dgm:prSet presAssocID="{E2D5715E-D9AE-40BA-B217-8A22E020F088}" presName="spN" presStyleCnt="0"/>
      <dgm:spPr/>
    </dgm:pt>
  </dgm:ptLst>
  <dgm:cxnLst>
    <dgm:cxn modelId="{F19DEB00-72AF-4521-8AB2-8E41F084DA77}" type="presOf" srcId="{8141C2C9-AAB5-491E-BAA4-8BCEB3670F1E}" destId="{93F25BAF-47B0-4FB0-A5E7-1CEA6BAA2F74}" srcOrd="0" destOrd="1" presId="urn:microsoft.com/office/officeart/2009/3/layout/RandomtoResultProcess"/>
    <dgm:cxn modelId="{4394A502-83CC-497F-8F44-B0CB61FC9579}" srcId="{288FAFAD-BA08-4FDE-AF60-24CF38148F57}" destId="{5E75C6E1-D509-405D-BB49-B8DDA7F1CC45}" srcOrd="5" destOrd="0" parTransId="{859751CB-9232-4B7E-8237-E2D5CC8C2502}" sibTransId="{7E1B275A-15F5-4CA4-86AB-79637EA01FD2}"/>
    <dgm:cxn modelId="{1430E602-19D9-4253-A3DF-C80C74B7EA4E}" type="presOf" srcId="{52C778DB-AE70-4887-9148-90AB470349D7}" destId="{95D9202C-A5A6-44F5-B63B-FD13F2DB83CB}" srcOrd="0" destOrd="2" presId="urn:microsoft.com/office/officeart/2009/3/layout/RandomtoResultProcess"/>
    <dgm:cxn modelId="{48C5D003-73F3-4138-9340-4E5D7ACD1DE4}" type="presOf" srcId="{ECB57185-388C-42DD-B31E-F3FBD95440CE}" destId="{93F25BAF-47B0-4FB0-A5E7-1CEA6BAA2F74}" srcOrd="0" destOrd="3" presId="urn:microsoft.com/office/officeart/2009/3/layout/RandomtoResultProcess"/>
    <dgm:cxn modelId="{555C7808-55B8-43B0-96C6-3C32C12EB18A}" srcId="{93EB2F7F-15BD-4934-948F-3ADA7E1E3278}" destId="{4E81A2BA-1073-41C8-AFB1-94F57E3E7443}" srcOrd="1" destOrd="0" parTransId="{2561E687-5506-42EF-B9F0-6E0B3384A07D}" sibTransId="{9FC7A8CC-624E-49BE-8706-E2F10383825E}"/>
    <dgm:cxn modelId="{6D78A810-C744-4C0A-8B52-C78DB0BBA335}" srcId="{288FAFAD-BA08-4FDE-AF60-24CF38148F57}" destId="{970A4A77-34CC-436A-AE3F-04837ED9EDA5}" srcOrd="1" destOrd="0" parTransId="{264009B8-B53F-4D1C-BB3A-5FB9290C31B1}" sibTransId="{3BCB9199-D9C0-4EB4-A974-F4D86576E8E1}"/>
    <dgm:cxn modelId="{9E4E7C13-F09E-4B09-8F2D-8DE854C58653}" srcId="{288FAFAD-BA08-4FDE-AF60-24CF38148F57}" destId="{CE5795EF-5755-43D2-9C22-576356BA5FCC}" srcOrd="6" destOrd="0" parTransId="{636FD690-7DAB-443B-9688-DCF1B5EA4C96}" sibTransId="{691D1B73-3FB8-42B5-8614-A720BB8BE07A}"/>
    <dgm:cxn modelId="{18B39114-907C-4399-8425-5D93446B2109}" type="presOf" srcId="{5A4D6728-EBFE-42B8-8B2C-B072908AC8E1}" destId="{AE2E798B-05F0-4DBD-87FC-DD92B6CEAAC9}" srcOrd="0" destOrd="0" presId="urn:microsoft.com/office/officeart/2009/3/layout/RandomtoResultProcess"/>
    <dgm:cxn modelId="{5126461A-5A11-4F2B-8ADD-5751F4AF7483}" srcId="{93EB2F7F-15BD-4934-948F-3ADA7E1E3278}" destId="{3517A7D5-61A5-4A19-B4CC-B523D9229FDF}" srcOrd="2" destOrd="0" parTransId="{4B69721F-1823-4425-B1A7-A9145D1F5F4D}" sibTransId="{8311CD35-3A53-42D4-878E-DC852AA784D9}"/>
    <dgm:cxn modelId="{D346771A-233C-476F-809F-A9615B2FC8B7}" srcId="{E6AD090D-9E6A-4EF6-A1B8-DA7CBD1DCF29}" destId="{AE119929-BF24-471E-95E0-E097C1ED9EAE}" srcOrd="0" destOrd="0" parTransId="{F2636A91-2CAB-43E3-A07A-A397777835D6}" sibTransId="{5DED5CAA-D504-418F-BD62-3132D2D050D3}"/>
    <dgm:cxn modelId="{BAA3D11F-C058-4F96-9174-E34126550224}" srcId="{6A61E7C6-867A-4972-9011-D6A6FEE76E9F}" destId="{07D3EAE9-78E7-4A90-84EA-0306C64073F0}" srcOrd="2" destOrd="0" parTransId="{9E9D871D-B80B-4F9E-9170-5B8E5ECE2B1F}" sibTransId="{669B3A5C-CE41-4F56-8D4B-FD51A0396FC4}"/>
    <dgm:cxn modelId="{2E2AC622-A297-42A9-984F-6F25C4CC87D3}" type="presOf" srcId="{B24F7FED-CBA1-49E9-8FB8-2413006C40A7}" destId="{186BC481-F8A3-4DC5-91B4-4DBC6CAEC468}" srcOrd="0" destOrd="4" presId="urn:microsoft.com/office/officeart/2009/3/layout/RandomtoResultProcess"/>
    <dgm:cxn modelId="{4756E022-2042-43D7-A562-041246657AF9}" type="presOf" srcId="{186C817D-E93C-455D-8EB1-9BF96BBC0767}" destId="{53D37952-ACCD-492E-870F-D43AC74AF21E}" srcOrd="0" destOrd="0" presId="urn:microsoft.com/office/officeart/2009/3/layout/RandomtoResultProcess"/>
    <dgm:cxn modelId="{6D3C0331-2E2F-4885-AC5A-87196F84450F}" srcId="{288FAFAD-BA08-4FDE-AF60-24CF38148F57}" destId="{186C817D-E93C-455D-8EB1-9BF96BBC0767}" srcOrd="4" destOrd="0" parTransId="{48E0B513-32E3-40D9-8219-952E23FCB60B}" sibTransId="{94FAEF87-E84E-44A8-8738-5DEAFFB7FB16}"/>
    <dgm:cxn modelId="{7F489438-C781-435D-835B-6592102499B2}" type="presOf" srcId="{07D3EAE9-78E7-4A90-84EA-0306C64073F0}" destId="{186BC481-F8A3-4DC5-91B4-4DBC6CAEC468}" srcOrd="0" destOrd="3" presId="urn:microsoft.com/office/officeart/2009/3/layout/RandomtoResultProcess"/>
    <dgm:cxn modelId="{2E456C3E-E6E8-4113-9020-5CC584FDF44A}" srcId="{5E75C6E1-D509-405D-BB49-B8DDA7F1CC45}" destId="{93EB2F7F-15BD-4934-948F-3ADA7E1E3278}" srcOrd="0" destOrd="0" parTransId="{39826BEC-A93F-42EE-9365-F91E6F476363}" sibTransId="{A3F01D46-6A29-41A3-8A13-1CA5575A7B07}"/>
    <dgm:cxn modelId="{FF8BB15C-FEA3-4C00-9023-21F8840EB878}" srcId="{E6AD090D-9E6A-4EF6-A1B8-DA7CBD1DCF29}" destId="{A3148C9E-91AE-42DA-BAD9-4784A1265FA5}" srcOrd="1" destOrd="0" parTransId="{BD13F86C-10FF-48A1-A400-E2CF49F8DA43}" sibTransId="{AD7919FD-910A-474F-8370-F108C0BE7DE6}"/>
    <dgm:cxn modelId="{D5937F5D-C224-4915-9A3A-E73013D83952}" srcId="{288FAFAD-BA08-4FDE-AF60-24CF38148F57}" destId="{E2D5715E-D9AE-40BA-B217-8A22E020F088}" srcOrd="7" destOrd="0" parTransId="{A7AF6EE3-5A23-4A4D-AFF1-CDC22293A0B9}" sibTransId="{EF9FB76C-CE13-44E1-B828-8E37DA2A8F78}"/>
    <dgm:cxn modelId="{E91C5443-0F31-4F17-AEA2-33DA891E3C28}" type="presOf" srcId="{3CFC6ED5-3987-4FB5-B5A9-C78DD2EE84D0}" destId="{93F25BAF-47B0-4FB0-A5E7-1CEA6BAA2F74}" srcOrd="0" destOrd="2" presId="urn:microsoft.com/office/officeart/2009/3/layout/RandomtoResultProcess"/>
    <dgm:cxn modelId="{43C55747-B093-4529-84FD-DBC547A2FBC9}" type="presOf" srcId="{12041DFF-48A3-4776-AF3A-B8036FB1C9FF}" destId="{B6649ADE-6C41-4E9C-9079-059396BFA37E}" srcOrd="0" destOrd="0" presId="urn:microsoft.com/office/officeart/2009/3/layout/RandomtoResultProcess"/>
    <dgm:cxn modelId="{ED383E68-3FE5-4F17-90F5-26203F14A457}" type="presOf" srcId="{A3148C9E-91AE-42DA-BAD9-4784A1265FA5}" destId="{95D9202C-A5A6-44F5-B63B-FD13F2DB83CB}" srcOrd="0" destOrd="1" presId="urn:microsoft.com/office/officeart/2009/3/layout/RandomtoResultProcess"/>
    <dgm:cxn modelId="{B527E34A-86E2-4B5C-AC35-37FEE23EDF38}" srcId="{288FAFAD-BA08-4FDE-AF60-24CF38148F57}" destId="{656F2949-6DDC-465F-BCC1-4174B0A4E878}" srcOrd="2" destOrd="0" parTransId="{FA5C3AD6-51AA-4E84-AEE9-4A5582EA6749}" sibTransId="{9C62D2A2-1982-4FA2-BA99-70BA8439532E}"/>
    <dgm:cxn modelId="{E428EA4A-7FBE-4109-AA82-CEF9C729F085}" srcId="{6A61E7C6-867A-4972-9011-D6A6FEE76E9F}" destId="{B24F7FED-CBA1-49E9-8FB8-2413006C40A7}" srcOrd="3" destOrd="0" parTransId="{FD4590FF-FF90-44FA-97ED-945B4BA3F5B6}" sibTransId="{FA13451B-2318-47C7-A420-945989B48132}"/>
    <dgm:cxn modelId="{A7E3F34B-84A6-4A78-8469-1E7FF5DF3DA3}" type="presOf" srcId="{F9A27EA5-B3C0-4FCD-BE25-AE708672180E}" destId="{93F25BAF-47B0-4FB0-A5E7-1CEA6BAA2F74}" srcOrd="0" destOrd="4" presId="urn:microsoft.com/office/officeart/2009/3/layout/RandomtoResultProcess"/>
    <dgm:cxn modelId="{BBEB9D6E-A758-40FF-A059-C33AC1A6B74F}" type="presOf" srcId="{7A2C22EF-A2AD-469C-B0FA-FD66918D9ADA}" destId="{1F28A10B-BFE6-4929-B275-DFAD8783AA07}" srcOrd="0" destOrd="0" presId="urn:microsoft.com/office/officeart/2009/3/layout/RandomtoResultProcess"/>
    <dgm:cxn modelId="{9B3CFE71-1083-41C6-98B4-96A27B313401}" srcId="{288FAFAD-BA08-4FDE-AF60-24CF38148F57}" destId="{E6AD090D-9E6A-4EF6-A1B8-DA7CBD1DCF29}" srcOrd="3" destOrd="0" parTransId="{49C4CC4D-23B6-42A7-85EC-6DE7C93530BF}" sibTransId="{0DD934F6-16F8-4DBC-86B5-DCB2BB90DA6F}"/>
    <dgm:cxn modelId="{F62A8D76-3066-4722-A65D-E95981F1407C}" srcId="{6A61E7C6-867A-4972-9011-D6A6FEE76E9F}" destId="{3AF2B327-9FD0-443E-8645-13397DF6B2C2}" srcOrd="1" destOrd="0" parTransId="{AA14D855-A265-47CC-8DD0-BD33378129A7}" sibTransId="{A72A1DFB-A68F-480E-8F67-D157BBF80B03}"/>
    <dgm:cxn modelId="{5949CB57-10FD-478F-AE24-1D11A3CAE829}" type="presOf" srcId="{3517A7D5-61A5-4A19-B4CC-B523D9229FDF}" destId="{16B8AA74-EE8A-4350-8712-E4E03BCF69D7}" srcOrd="0" destOrd="3" presId="urn:microsoft.com/office/officeart/2009/3/layout/RandomtoResultProcess"/>
    <dgm:cxn modelId="{5239F077-7FF3-4468-A48B-9D6112E9FE8E}" type="presOf" srcId="{E2D5715E-D9AE-40BA-B217-8A22E020F088}" destId="{C9272CD0-2CCE-40C6-9E9C-9FF2A9A771C9}" srcOrd="0" destOrd="0" presId="urn:microsoft.com/office/officeart/2009/3/layout/RandomtoResultProcess"/>
    <dgm:cxn modelId="{AF19D97A-DEFC-4BA8-B4FC-20A590F6BE5C}" type="presOf" srcId="{C84555EC-504E-4F9C-A7BF-EE861D6EC8EC}" destId="{186BC481-F8A3-4DC5-91B4-4DBC6CAEC468}" srcOrd="0" destOrd="1" presId="urn:microsoft.com/office/officeart/2009/3/layout/RandomtoResultProcess"/>
    <dgm:cxn modelId="{5FDB257C-CC2B-4652-811F-D93123692DC1}" srcId="{6A61E7C6-867A-4972-9011-D6A6FEE76E9F}" destId="{C84555EC-504E-4F9C-A7BF-EE861D6EC8EC}" srcOrd="0" destOrd="0" parTransId="{7B0E3B2A-737B-417A-B15A-CB780653B875}" sibTransId="{E69C60CA-1F66-4DE2-ACA3-800023E2DD5A}"/>
    <dgm:cxn modelId="{4328E981-D8B9-4473-B1F3-308FDA2D2DD5}" type="presOf" srcId="{3AF2B327-9FD0-443E-8645-13397DF6B2C2}" destId="{186BC481-F8A3-4DC5-91B4-4DBC6CAEC468}" srcOrd="0" destOrd="2" presId="urn:microsoft.com/office/officeart/2009/3/layout/RandomtoResultProcess"/>
    <dgm:cxn modelId="{2207C188-54CF-45F7-96A4-04AA710283E2}" type="presOf" srcId="{970A4A77-34CC-436A-AE3F-04837ED9EDA5}" destId="{B8E7BF29-A803-434F-9D3C-EBE62DA1A342}" srcOrd="0" destOrd="0" presId="urn:microsoft.com/office/officeart/2009/3/layout/RandomtoResultProcess"/>
    <dgm:cxn modelId="{F5331689-4A29-40B1-B56C-77903303D357}" srcId="{288FAFAD-BA08-4FDE-AF60-24CF38148F57}" destId="{5A4D6728-EBFE-42B8-8B2C-B072908AC8E1}" srcOrd="0" destOrd="0" parTransId="{274D5359-902F-4554-9F7B-090F8036DB61}" sibTransId="{D8E91B5E-0254-42CE-8598-A88A8A3ABB4F}"/>
    <dgm:cxn modelId="{71B5FC90-03ED-4B8C-9E90-93B0655A4DCA}" type="presOf" srcId="{E6AD090D-9E6A-4EF6-A1B8-DA7CBD1DCF29}" destId="{DD2BAC77-2A3F-4DA4-AF0C-DE6CB6964A28}" srcOrd="0" destOrd="0" presId="urn:microsoft.com/office/officeart/2009/3/layout/RandomtoResultProcess"/>
    <dgm:cxn modelId="{4E6CB791-7935-41E7-91CB-AF397BE14A74}" type="presOf" srcId="{E6E0678D-688E-4D6E-B639-03878F92DD90}" destId="{16B8AA74-EE8A-4350-8712-E4E03BCF69D7}" srcOrd="0" destOrd="1" presId="urn:microsoft.com/office/officeart/2009/3/layout/RandomtoResultProcess"/>
    <dgm:cxn modelId="{FA3C579D-93AF-4F3F-AD89-385DD2A028FD}" type="presOf" srcId="{5E75C6E1-D509-405D-BB49-B8DDA7F1CC45}" destId="{1ACEB147-109F-477F-B52E-487019E57343}" srcOrd="0" destOrd="0" presId="urn:microsoft.com/office/officeart/2009/3/layout/RandomtoResultProcess"/>
    <dgm:cxn modelId="{3221599D-9A97-4115-9A98-CC0CC96B59DC}" srcId="{A3148C9E-91AE-42DA-BAD9-4784A1265FA5}" destId="{52C778DB-AE70-4887-9148-90AB470349D7}" srcOrd="0" destOrd="0" parTransId="{C1515057-D384-4A8D-9C85-772A8C249039}" sibTransId="{A5F365CE-4C2F-42AE-9152-64A1F8D64D92}"/>
    <dgm:cxn modelId="{33D7109F-BC3F-4AB8-BD23-748E70E47790}" srcId="{93EB2F7F-15BD-4934-948F-3ADA7E1E3278}" destId="{E6E0678D-688E-4D6E-B639-03878F92DD90}" srcOrd="0" destOrd="0" parTransId="{02C804F0-ED49-466C-A60B-32F64F60C25D}" sibTransId="{472475D3-448C-4F3C-8939-8AC38BB66442}"/>
    <dgm:cxn modelId="{0907909F-D792-4200-AFF0-4468523E04A4}" type="presOf" srcId="{6DCF4291-9401-44B5-AABE-54AA4D7B84B2}" destId="{3D29B0DC-E2CE-443D-94AE-AF6299B5C2FF}" srcOrd="0" destOrd="0" presId="urn:microsoft.com/office/officeart/2009/3/layout/RandomtoResultProcess"/>
    <dgm:cxn modelId="{47411AA3-BA8F-4F07-9A30-E9E2C4A87524}" srcId="{656F2949-6DDC-465F-BCC1-4174B0A4E878}" destId="{7A2C22EF-A2AD-469C-B0FA-FD66918D9ADA}" srcOrd="0" destOrd="0" parTransId="{F83EF7B2-D84F-475C-BA24-2D05D6BCBE61}" sibTransId="{2CA1F084-46B1-4866-A4A8-77DF6D833DC6}"/>
    <dgm:cxn modelId="{107493AA-41CB-4820-B926-96A309A6930D}" srcId="{186C817D-E93C-455D-8EB1-9BF96BBC0767}" destId="{F9A27EA5-B3C0-4FCD-BE25-AE708672180E}" srcOrd="2" destOrd="0" parTransId="{2E318B68-A5D5-41B6-9E69-1552794945EE}" sibTransId="{E53F6283-0439-4288-AB96-9F85E2E99C04}"/>
    <dgm:cxn modelId="{001FD5AB-EE05-4AD9-B569-0A286A8FE08F}" srcId="{E2D5715E-D9AE-40BA-B217-8A22E020F088}" destId="{12041DFF-48A3-4776-AF3A-B8036FB1C9FF}" srcOrd="0" destOrd="0" parTransId="{9FDE6688-4107-4F88-8B7D-5CF3296F90FC}" sibTransId="{0B6050E8-CF42-42C7-9B04-50DFA1A78CE1}"/>
    <dgm:cxn modelId="{44ABCEBB-57F6-4561-A463-DFD308EF7943}" srcId="{186C817D-E93C-455D-8EB1-9BF96BBC0767}" destId="{ECB57185-388C-42DD-B31E-F3FBD95440CE}" srcOrd="1" destOrd="0" parTransId="{C52E57D7-50D3-44AC-83AC-D855663E4E54}" sibTransId="{9CAE13BB-D3F6-4469-928B-5D51C65E58D5}"/>
    <dgm:cxn modelId="{419B3DBD-E612-46AC-ACAB-8CC77D18D426}" type="presOf" srcId="{288FAFAD-BA08-4FDE-AF60-24CF38148F57}" destId="{21B75C82-5211-463C-AE10-F56883F33D66}" srcOrd="0" destOrd="0" presId="urn:microsoft.com/office/officeart/2009/3/layout/RandomtoResultProcess"/>
    <dgm:cxn modelId="{127AC1C4-5005-4F48-9999-156D24010BF7}" type="presOf" srcId="{4E81A2BA-1073-41C8-AFB1-94F57E3E7443}" destId="{16B8AA74-EE8A-4350-8712-E4E03BCF69D7}" srcOrd="0" destOrd="2" presId="urn:microsoft.com/office/officeart/2009/3/layout/RandomtoResultProcess"/>
    <dgm:cxn modelId="{40CFCBCC-F399-4D6B-9426-C1AB03E5A8E8}" srcId="{970A4A77-34CC-436A-AE3F-04837ED9EDA5}" destId="{6A61E7C6-867A-4972-9011-D6A6FEE76E9F}" srcOrd="0" destOrd="0" parTransId="{82A1AD80-1B84-471A-9FCA-5E076D72570B}" sibTransId="{7FC335FC-E3E7-4FFD-A216-20B56A1524B6}"/>
    <dgm:cxn modelId="{63A4AADC-929C-4F28-A43C-CAE27545C9B8}" srcId="{CE5795EF-5755-43D2-9C22-576356BA5FCC}" destId="{6DCF4291-9401-44B5-AABE-54AA4D7B84B2}" srcOrd="0" destOrd="0" parTransId="{27794793-5C2B-459A-B98E-3068C2D40B21}" sibTransId="{51E820D4-E0E2-49AA-9CC2-9B68A3DBA05A}"/>
    <dgm:cxn modelId="{5290EADD-B27F-4D99-9E86-6BB59C2235CE}" srcId="{29D56501-BEF9-4A39-98DB-D83B8114BA46}" destId="{3CFC6ED5-3987-4FB5-B5A9-C78DD2EE84D0}" srcOrd="1" destOrd="0" parTransId="{3A12388B-C1D1-41EE-8ED9-30ACB0A8A2C5}" sibTransId="{4D0465B1-B860-454B-B06E-62C0FFE925A3}"/>
    <dgm:cxn modelId="{50C44BE0-2B3E-4D91-A395-9447505F612E}" type="presOf" srcId="{6A61E7C6-867A-4972-9011-D6A6FEE76E9F}" destId="{186BC481-F8A3-4DC5-91B4-4DBC6CAEC468}" srcOrd="0" destOrd="0" presId="urn:microsoft.com/office/officeart/2009/3/layout/RandomtoResultProcess"/>
    <dgm:cxn modelId="{92E3D2E6-4452-430A-BE4C-21D006BBF394}" type="presOf" srcId="{93EB2F7F-15BD-4934-948F-3ADA7E1E3278}" destId="{16B8AA74-EE8A-4350-8712-E4E03BCF69D7}" srcOrd="0" destOrd="0" presId="urn:microsoft.com/office/officeart/2009/3/layout/RandomtoResultProcess"/>
    <dgm:cxn modelId="{179EF4E8-DF55-48DB-B406-619FB2D7AC56}" type="presOf" srcId="{AE119929-BF24-471E-95E0-E097C1ED9EAE}" destId="{95D9202C-A5A6-44F5-B63B-FD13F2DB83CB}" srcOrd="0" destOrd="0" presId="urn:microsoft.com/office/officeart/2009/3/layout/RandomtoResultProcess"/>
    <dgm:cxn modelId="{841877F1-C592-4D6D-A46E-889AF6C01D48}" srcId="{186C817D-E93C-455D-8EB1-9BF96BBC0767}" destId="{29D56501-BEF9-4A39-98DB-D83B8114BA46}" srcOrd="0" destOrd="0" parTransId="{7FB51037-BA13-443A-92B9-CB8EC3A95F63}" sibTransId="{9578149A-6AF8-4FC4-8D99-30F5FC837CAA}"/>
    <dgm:cxn modelId="{3645B8F1-1884-4ED9-BC33-664A29A8E205}" type="presOf" srcId="{29D56501-BEF9-4A39-98DB-D83B8114BA46}" destId="{93F25BAF-47B0-4FB0-A5E7-1CEA6BAA2F74}" srcOrd="0" destOrd="0" presId="urn:microsoft.com/office/officeart/2009/3/layout/RandomtoResultProcess"/>
    <dgm:cxn modelId="{3FF85BF2-0D45-4ACA-AF84-C67F910C1F8C}" type="presOf" srcId="{CE5795EF-5755-43D2-9C22-576356BA5FCC}" destId="{2B4365CB-7484-425A-9E58-EC7F123C9445}" srcOrd="0" destOrd="0" presId="urn:microsoft.com/office/officeart/2009/3/layout/RandomtoResultProcess"/>
    <dgm:cxn modelId="{49F9EBFC-9FA3-4CA3-B8BB-0F5F7ECCB088}" type="presOf" srcId="{656F2949-6DDC-465F-BCC1-4174B0A4E878}" destId="{7C4FE79E-74B8-4D96-B7EC-4EBE239A19B6}" srcOrd="0" destOrd="0" presId="urn:microsoft.com/office/officeart/2009/3/layout/RandomtoResultProcess"/>
    <dgm:cxn modelId="{C48E56FF-02EF-453E-AAF2-9E92EF8C720F}" srcId="{29D56501-BEF9-4A39-98DB-D83B8114BA46}" destId="{8141C2C9-AAB5-491E-BAA4-8BCEB3670F1E}" srcOrd="0" destOrd="0" parTransId="{3C066FB3-59D5-4569-9C69-7BD241213413}" sibTransId="{B23C7AE1-41DC-4D75-AF16-6AF44C0861B7}"/>
    <dgm:cxn modelId="{3443B402-CFFA-4591-BCD0-029C90CAA944}" type="presParOf" srcId="{21B75C82-5211-463C-AE10-F56883F33D66}" destId="{41E766A4-9090-4835-954B-586177FA2DE2}" srcOrd="0" destOrd="0" presId="urn:microsoft.com/office/officeart/2009/3/layout/RandomtoResultProcess"/>
    <dgm:cxn modelId="{B61237B1-33CA-4E80-AE2C-06CFB2921151}" type="presParOf" srcId="{41E766A4-9090-4835-954B-586177FA2DE2}" destId="{AE2E798B-05F0-4DBD-87FC-DD92B6CEAAC9}" srcOrd="0" destOrd="0" presId="urn:microsoft.com/office/officeart/2009/3/layout/RandomtoResultProcess"/>
    <dgm:cxn modelId="{E50BB32C-0C5B-4D73-A816-77A4C6FBB3C9}" type="presParOf" srcId="{41E766A4-9090-4835-954B-586177FA2DE2}" destId="{55BCDF37-A370-44F4-898E-E7CF4D8C8397}" srcOrd="1" destOrd="0" presId="urn:microsoft.com/office/officeart/2009/3/layout/RandomtoResultProcess"/>
    <dgm:cxn modelId="{498D8E7D-36BE-4AF2-BA40-B2C30F56CB3D}" type="presParOf" srcId="{41E766A4-9090-4835-954B-586177FA2DE2}" destId="{ED19CEC7-1776-4DC9-B3A2-56C2BAAE8545}" srcOrd="2" destOrd="0" presId="urn:microsoft.com/office/officeart/2009/3/layout/RandomtoResultProcess"/>
    <dgm:cxn modelId="{6B0A379D-9504-46B1-A04F-9C1E0E337008}" type="presParOf" srcId="{41E766A4-9090-4835-954B-586177FA2DE2}" destId="{55397931-35D5-4CA1-A53C-A885871C3A86}" srcOrd="3" destOrd="0" presId="urn:microsoft.com/office/officeart/2009/3/layout/RandomtoResultProcess"/>
    <dgm:cxn modelId="{19C809D8-58C7-4FFE-945E-7B87D8A053E0}" type="presParOf" srcId="{41E766A4-9090-4835-954B-586177FA2DE2}" destId="{BB0F9082-1BD7-4A00-B958-0303DA3CD5A2}" srcOrd="4" destOrd="0" presId="urn:microsoft.com/office/officeart/2009/3/layout/RandomtoResultProcess"/>
    <dgm:cxn modelId="{12E5B67C-2C53-48A0-B588-A08D5ADC62FA}" type="presParOf" srcId="{41E766A4-9090-4835-954B-586177FA2DE2}" destId="{E88C3E72-E485-4495-82EE-F6046F0D2BBC}" srcOrd="5" destOrd="0" presId="urn:microsoft.com/office/officeart/2009/3/layout/RandomtoResultProcess"/>
    <dgm:cxn modelId="{C8794CF8-6344-48E1-827F-45461E692FF1}" type="presParOf" srcId="{41E766A4-9090-4835-954B-586177FA2DE2}" destId="{FB2A2E99-1775-419B-BDC5-6BF2AB8805C5}" srcOrd="6" destOrd="0" presId="urn:microsoft.com/office/officeart/2009/3/layout/RandomtoResultProcess"/>
    <dgm:cxn modelId="{1CCE35A6-1210-400C-8E52-506AF8F5838A}" type="presParOf" srcId="{41E766A4-9090-4835-954B-586177FA2DE2}" destId="{9F1B7B3C-D27E-4F91-9D8E-DC2D8E5E4480}" srcOrd="7" destOrd="0" presId="urn:microsoft.com/office/officeart/2009/3/layout/RandomtoResultProcess"/>
    <dgm:cxn modelId="{3F614889-188A-4E42-8937-72C66D1DAB5D}" type="presParOf" srcId="{41E766A4-9090-4835-954B-586177FA2DE2}" destId="{E0DF9AE9-DDB2-4A7B-8A8F-98911961EAD7}" srcOrd="8" destOrd="0" presId="urn:microsoft.com/office/officeart/2009/3/layout/RandomtoResultProcess"/>
    <dgm:cxn modelId="{0466D719-FE12-40A6-B6B8-B43DDBF51AE4}" type="presParOf" srcId="{41E766A4-9090-4835-954B-586177FA2DE2}" destId="{95908F05-F9A4-477C-B7D5-94AA5583D163}" srcOrd="9" destOrd="0" presId="urn:microsoft.com/office/officeart/2009/3/layout/RandomtoResultProcess"/>
    <dgm:cxn modelId="{2694D351-19EB-49A9-9DA5-64672F157561}" type="presParOf" srcId="{41E766A4-9090-4835-954B-586177FA2DE2}" destId="{2B8E1F58-6AC7-42FA-A4C5-A1537B291491}" srcOrd="10" destOrd="0" presId="urn:microsoft.com/office/officeart/2009/3/layout/RandomtoResultProcess"/>
    <dgm:cxn modelId="{CAAAF3A4-67C9-456A-BBFD-CB6BD9D771CC}" type="presParOf" srcId="{41E766A4-9090-4835-954B-586177FA2DE2}" destId="{CAD31CA0-A6C5-4879-BF51-4FB44700C502}" srcOrd="11" destOrd="0" presId="urn:microsoft.com/office/officeart/2009/3/layout/RandomtoResultProcess"/>
    <dgm:cxn modelId="{5D2F0017-CF9F-468F-B8DB-A2081D080367}" type="presParOf" srcId="{41E766A4-9090-4835-954B-586177FA2DE2}" destId="{058A2E8C-1098-4139-ACD1-859CCE8BEC62}" srcOrd="12" destOrd="0" presId="urn:microsoft.com/office/officeart/2009/3/layout/RandomtoResultProcess"/>
    <dgm:cxn modelId="{94FD8747-F274-4618-9451-DCC7FD138016}" type="presParOf" srcId="{41E766A4-9090-4835-954B-586177FA2DE2}" destId="{BEE3FFCF-8355-4BE1-8704-3EC4F2677AAE}" srcOrd="13" destOrd="0" presId="urn:microsoft.com/office/officeart/2009/3/layout/RandomtoResultProcess"/>
    <dgm:cxn modelId="{3486A82B-1FE2-46CE-9112-9FF12B7A2ADF}" type="presParOf" srcId="{41E766A4-9090-4835-954B-586177FA2DE2}" destId="{8B703D0F-A181-4AA7-ADD2-4138609EBB08}" srcOrd="14" destOrd="0" presId="urn:microsoft.com/office/officeart/2009/3/layout/RandomtoResultProcess"/>
    <dgm:cxn modelId="{F5EBF7DB-CF31-4ED7-8284-E5AA246CFA9E}" type="presParOf" srcId="{41E766A4-9090-4835-954B-586177FA2DE2}" destId="{8D0A5A1E-D3A0-4ECE-BEE2-03C618429D2F}" srcOrd="15" destOrd="0" presId="urn:microsoft.com/office/officeart/2009/3/layout/RandomtoResultProcess"/>
    <dgm:cxn modelId="{6B84ACFD-CCA2-4D8C-9248-4A25EA630313}" type="presParOf" srcId="{41E766A4-9090-4835-954B-586177FA2DE2}" destId="{189441D6-84FB-4C6F-BF8A-00BBDDFBD3DA}" srcOrd="16" destOrd="0" presId="urn:microsoft.com/office/officeart/2009/3/layout/RandomtoResultProcess"/>
    <dgm:cxn modelId="{569C856F-525E-4B54-B07F-8A03B7652071}" type="presParOf" srcId="{41E766A4-9090-4835-954B-586177FA2DE2}" destId="{08265547-AE20-4854-8D5A-FE8F08D0978C}" srcOrd="17" destOrd="0" presId="urn:microsoft.com/office/officeart/2009/3/layout/RandomtoResultProcess"/>
    <dgm:cxn modelId="{6AE14D29-531A-4EAA-B618-BE9CCE374D7F}" type="presParOf" srcId="{41E766A4-9090-4835-954B-586177FA2DE2}" destId="{C9A94683-DBE4-4425-8322-9752E8C0B691}" srcOrd="18" destOrd="0" presId="urn:microsoft.com/office/officeart/2009/3/layout/RandomtoResultProcess"/>
    <dgm:cxn modelId="{B582DE78-6566-46A7-9F33-28E3E6EAFC25}" type="presParOf" srcId="{21B75C82-5211-463C-AE10-F56883F33D66}" destId="{3BED45F7-0415-41B0-AE06-0ED90C96E154}" srcOrd="1" destOrd="0" presId="urn:microsoft.com/office/officeart/2009/3/layout/RandomtoResultProcess"/>
    <dgm:cxn modelId="{9CE9FF78-1DE0-4407-AF7F-A367C58838D3}" type="presParOf" srcId="{3BED45F7-0415-41B0-AE06-0ED90C96E154}" destId="{BD75D21C-9687-4972-8E0D-ABA59B3754FA}" srcOrd="0" destOrd="0" presId="urn:microsoft.com/office/officeart/2009/3/layout/RandomtoResultProcess"/>
    <dgm:cxn modelId="{336C365E-3BBA-45AB-B51C-E7E6BDC7739C}" type="presParOf" srcId="{3BED45F7-0415-41B0-AE06-0ED90C96E154}" destId="{9F814481-5372-41AF-A17F-30F0A6AF55FB}" srcOrd="1" destOrd="0" presId="urn:microsoft.com/office/officeart/2009/3/layout/RandomtoResultProcess"/>
    <dgm:cxn modelId="{02C1F0C1-E9DA-45AE-9E77-CF90615A1E8F}" type="presParOf" srcId="{21B75C82-5211-463C-AE10-F56883F33D66}" destId="{49E6A3C1-3F43-422B-8C78-F21FBFD1504E}" srcOrd="2" destOrd="0" presId="urn:microsoft.com/office/officeart/2009/3/layout/RandomtoResultProcess"/>
    <dgm:cxn modelId="{B8697723-B6DB-4FF7-8213-D5DD14671178}" type="presParOf" srcId="{49E6A3C1-3F43-422B-8C78-F21FBFD1504E}" destId="{B8E7BF29-A803-434F-9D3C-EBE62DA1A342}" srcOrd="0" destOrd="0" presId="urn:microsoft.com/office/officeart/2009/3/layout/RandomtoResultProcess"/>
    <dgm:cxn modelId="{71B43EFC-ABF8-4779-B0C5-3AF864C21B10}" type="presParOf" srcId="{49E6A3C1-3F43-422B-8C78-F21FBFD1504E}" destId="{186BC481-F8A3-4DC5-91B4-4DBC6CAEC468}" srcOrd="1" destOrd="0" presId="urn:microsoft.com/office/officeart/2009/3/layout/RandomtoResultProcess"/>
    <dgm:cxn modelId="{123F276F-4E36-417D-900A-0A4DACE3A40A}" type="presParOf" srcId="{49E6A3C1-3F43-422B-8C78-F21FBFD1504E}" destId="{8396355B-F685-4326-B377-A8065221C743}" srcOrd="2" destOrd="0" presId="urn:microsoft.com/office/officeart/2009/3/layout/RandomtoResultProcess"/>
    <dgm:cxn modelId="{7FFD706D-7BF7-4459-AF23-C09081265175}" type="presParOf" srcId="{21B75C82-5211-463C-AE10-F56883F33D66}" destId="{5E7005AA-42AF-41E1-91D9-444DCAA39A00}" srcOrd="3" destOrd="0" presId="urn:microsoft.com/office/officeart/2009/3/layout/RandomtoResultProcess"/>
    <dgm:cxn modelId="{6C7FDE34-CDC1-4471-80C0-30C85970987C}" type="presParOf" srcId="{5E7005AA-42AF-41E1-91D9-444DCAA39A00}" destId="{7E4B5297-0B9C-4A3F-8AE4-BF97A9FD2CBD}" srcOrd="0" destOrd="0" presId="urn:microsoft.com/office/officeart/2009/3/layout/RandomtoResultProcess"/>
    <dgm:cxn modelId="{7684ED8D-3B30-463D-B743-19F35C6BE971}" type="presParOf" srcId="{5E7005AA-42AF-41E1-91D9-444DCAA39A00}" destId="{60FA3431-6EF3-4528-AAE0-ACEB1A6A0080}" srcOrd="1" destOrd="0" presId="urn:microsoft.com/office/officeart/2009/3/layout/RandomtoResultProcess"/>
    <dgm:cxn modelId="{71FB3C3D-B91C-425F-934B-8809EE8BEC0A}" type="presParOf" srcId="{21B75C82-5211-463C-AE10-F56883F33D66}" destId="{9AC63EED-0E8F-4A38-98B5-3664D4B03947}" srcOrd="4" destOrd="0" presId="urn:microsoft.com/office/officeart/2009/3/layout/RandomtoResultProcess"/>
    <dgm:cxn modelId="{18845789-9709-4FE8-8282-D58ECA6D109E}" type="presParOf" srcId="{9AC63EED-0E8F-4A38-98B5-3664D4B03947}" destId="{7C4FE79E-74B8-4D96-B7EC-4EBE239A19B6}" srcOrd="0" destOrd="0" presId="urn:microsoft.com/office/officeart/2009/3/layout/RandomtoResultProcess"/>
    <dgm:cxn modelId="{A3681DC7-FF55-4D3B-B881-CCE623FD1594}" type="presParOf" srcId="{9AC63EED-0E8F-4A38-98B5-3664D4B03947}" destId="{1F28A10B-BFE6-4929-B275-DFAD8783AA07}" srcOrd="1" destOrd="0" presId="urn:microsoft.com/office/officeart/2009/3/layout/RandomtoResultProcess"/>
    <dgm:cxn modelId="{E434C368-811D-4AD3-91D5-5165CF89289D}" type="presParOf" srcId="{9AC63EED-0E8F-4A38-98B5-3664D4B03947}" destId="{F07E1E50-2943-44FC-85AE-D70CBF4D7A71}" srcOrd="2" destOrd="0" presId="urn:microsoft.com/office/officeart/2009/3/layout/RandomtoResultProcess"/>
    <dgm:cxn modelId="{96FC437A-E372-4459-BF00-8D224311C2F9}" type="presParOf" srcId="{21B75C82-5211-463C-AE10-F56883F33D66}" destId="{14FA244D-0D08-497F-B89B-096A3075BBB5}" srcOrd="5" destOrd="0" presId="urn:microsoft.com/office/officeart/2009/3/layout/RandomtoResultProcess"/>
    <dgm:cxn modelId="{5A53C805-0964-4CC9-92DB-D7E69645A956}" type="presParOf" srcId="{14FA244D-0D08-497F-B89B-096A3075BBB5}" destId="{A10227B5-0A09-44F6-B5E0-C5027852866C}" srcOrd="0" destOrd="0" presId="urn:microsoft.com/office/officeart/2009/3/layout/RandomtoResultProcess"/>
    <dgm:cxn modelId="{0BE355DF-15C5-4DF1-AD03-2EEB4911A2BF}" type="presParOf" srcId="{14FA244D-0D08-497F-B89B-096A3075BBB5}" destId="{59B0804A-6FA4-4B48-9ECD-8AC059666549}" srcOrd="1" destOrd="0" presId="urn:microsoft.com/office/officeart/2009/3/layout/RandomtoResultProcess"/>
    <dgm:cxn modelId="{A82F3FC4-8DD8-4991-AC04-1CE1D6C000D9}" type="presParOf" srcId="{21B75C82-5211-463C-AE10-F56883F33D66}" destId="{1348453D-77C0-4B81-9D80-B8D475C7AA47}" srcOrd="6" destOrd="0" presId="urn:microsoft.com/office/officeart/2009/3/layout/RandomtoResultProcess"/>
    <dgm:cxn modelId="{D07F37E7-A37F-4801-8936-15980BD928FC}" type="presParOf" srcId="{1348453D-77C0-4B81-9D80-B8D475C7AA47}" destId="{DD2BAC77-2A3F-4DA4-AF0C-DE6CB6964A28}" srcOrd="0" destOrd="0" presId="urn:microsoft.com/office/officeart/2009/3/layout/RandomtoResultProcess"/>
    <dgm:cxn modelId="{CA6112DA-2E62-4AE6-AB32-A804CEC2A9C9}" type="presParOf" srcId="{1348453D-77C0-4B81-9D80-B8D475C7AA47}" destId="{95D9202C-A5A6-44F5-B63B-FD13F2DB83CB}" srcOrd="1" destOrd="0" presId="urn:microsoft.com/office/officeart/2009/3/layout/RandomtoResultProcess"/>
    <dgm:cxn modelId="{788CBA78-A33C-42AC-9E23-AA93568CDC51}" type="presParOf" srcId="{1348453D-77C0-4B81-9D80-B8D475C7AA47}" destId="{33442736-BEC9-4FC1-A5FA-A18637F76003}" srcOrd="2" destOrd="0" presId="urn:microsoft.com/office/officeart/2009/3/layout/RandomtoResultProcess"/>
    <dgm:cxn modelId="{129573B8-44D3-4CF3-B9DC-9488464A5256}" type="presParOf" srcId="{21B75C82-5211-463C-AE10-F56883F33D66}" destId="{8DCF1DC4-C6AB-4B08-9EEE-9654ED810611}" srcOrd="7" destOrd="0" presId="urn:microsoft.com/office/officeart/2009/3/layout/RandomtoResultProcess"/>
    <dgm:cxn modelId="{4C37BB6B-6C31-42A3-9EE7-A41F1E28B6F8}" type="presParOf" srcId="{8DCF1DC4-C6AB-4B08-9EEE-9654ED810611}" destId="{8B295FC6-F38B-4018-9606-F68CDC14E5B9}" srcOrd="0" destOrd="0" presId="urn:microsoft.com/office/officeart/2009/3/layout/RandomtoResultProcess"/>
    <dgm:cxn modelId="{51010360-18B5-4896-AE29-9D788D6F519D}" type="presParOf" srcId="{8DCF1DC4-C6AB-4B08-9EEE-9654ED810611}" destId="{BC3DC1F0-02E9-4843-B361-FF78863512A4}" srcOrd="1" destOrd="0" presId="urn:microsoft.com/office/officeart/2009/3/layout/RandomtoResultProcess"/>
    <dgm:cxn modelId="{34E609D2-7444-4205-8FB5-327A87576D14}" type="presParOf" srcId="{21B75C82-5211-463C-AE10-F56883F33D66}" destId="{6326504A-8C68-4814-842B-A326B973E5A6}" srcOrd="8" destOrd="0" presId="urn:microsoft.com/office/officeart/2009/3/layout/RandomtoResultProcess"/>
    <dgm:cxn modelId="{41EABC46-6DA1-4162-8425-61A9337F5EB9}" type="presParOf" srcId="{6326504A-8C68-4814-842B-A326B973E5A6}" destId="{53D37952-ACCD-492E-870F-D43AC74AF21E}" srcOrd="0" destOrd="0" presId="urn:microsoft.com/office/officeart/2009/3/layout/RandomtoResultProcess"/>
    <dgm:cxn modelId="{93DB387D-9E74-4ACD-AA2F-8ECE480072F7}" type="presParOf" srcId="{6326504A-8C68-4814-842B-A326B973E5A6}" destId="{93F25BAF-47B0-4FB0-A5E7-1CEA6BAA2F74}" srcOrd="1" destOrd="0" presId="urn:microsoft.com/office/officeart/2009/3/layout/RandomtoResultProcess"/>
    <dgm:cxn modelId="{C3E1B89B-EF84-4009-B539-B27971CC07B4}" type="presParOf" srcId="{6326504A-8C68-4814-842B-A326B973E5A6}" destId="{28283FF1-5B99-4C1A-BC74-5C696C1DA36A}" srcOrd="2" destOrd="0" presId="urn:microsoft.com/office/officeart/2009/3/layout/RandomtoResultProcess"/>
    <dgm:cxn modelId="{9CEE3617-2BE9-4C83-BE73-899674EA961F}" type="presParOf" srcId="{21B75C82-5211-463C-AE10-F56883F33D66}" destId="{948211A1-8800-43D8-9CF0-8AC10AC9A97B}" srcOrd="9" destOrd="0" presId="urn:microsoft.com/office/officeart/2009/3/layout/RandomtoResultProcess"/>
    <dgm:cxn modelId="{E8470D5F-8CBD-4A7F-81FF-C97161730AF1}" type="presParOf" srcId="{948211A1-8800-43D8-9CF0-8AC10AC9A97B}" destId="{9488AB18-E821-469D-9406-E1272BB02056}" srcOrd="0" destOrd="0" presId="urn:microsoft.com/office/officeart/2009/3/layout/RandomtoResultProcess"/>
    <dgm:cxn modelId="{D645883E-8B1A-4BD3-B334-C99BD077885F}" type="presParOf" srcId="{948211A1-8800-43D8-9CF0-8AC10AC9A97B}" destId="{DE306455-AC3B-4C5D-AF15-E8520AB73D2E}" srcOrd="1" destOrd="0" presId="urn:microsoft.com/office/officeart/2009/3/layout/RandomtoResultProcess"/>
    <dgm:cxn modelId="{2FF98570-202C-46ED-B250-C81039CE4A4B}" type="presParOf" srcId="{21B75C82-5211-463C-AE10-F56883F33D66}" destId="{90F54007-31F5-48AF-B531-6B0F3F1BA668}" srcOrd="10" destOrd="0" presId="urn:microsoft.com/office/officeart/2009/3/layout/RandomtoResultProcess"/>
    <dgm:cxn modelId="{3848ECB6-7868-4E3D-86C0-CEEB80704116}" type="presParOf" srcId="{90F54007-31F5-48AF-B531-6B0F3F1BA668}" destId="{1ACEB147-109F-477F-B52E-487019E57343}" srcOrd="0" destOrd="0" presId="urn:microsoft.com/office/officeart/2009/3/layout/RandomtoResultProcess"/>
    <dgm:cxn modelId="{981E1CB4-EB80-473B-8E24-9FD6F4E1E5C8}" type="presParOf" srcId="{90F54007-31F5-48AF-B531-6B0F3F1BA668}" destId="{16B8AA74-EE8A-4350-8712-E4E03BCF69D7}" srcOrd="1" destOrd="0" presId="urn:microsoft.com/office/officeart/2009/3/layout/RandomtoResultProcess"/>
    <dgm:cxn modelId="{2FC346A2-412C-4536-90B0-424E96BAC9BD}" type="presParOf" srcId="{90F54007-31F5-48AF-B531-6B0F3F1BA668}" destId="{C86338F0-2FE9-4D6D-8336-2053AE8405EB}" srcOrd="2" destOrd="0" presId="urn:microsoft.com/office/officeart/2009/3/layout/RandomtoResultProcess"/>
    <dgm:cxn modelId="{EC2CCD15-CD34-47CB-B48B-73E61438E8F3}" type="presParOf" srcId="{21B75C82-5211-463C-AE10-F56883F33D66}" destId="{51070BF0-6A97-405F-B984-A0568796AC07}" srcOrd="11" destOrd="0" presId="urn:microsoft.com/office/officeart/2009/3/layout/RandomtoResultProcess"/>
    <dgm:cxn modelId="{429FC5AA-667B-4F3A-ABB6-B1D52BF2FB40}" type="presParOf" srcId="{51070BF0-6A97-405F-B984-A0568796AC07}" destId="{8D37CDE3-C0AB-47DB-A5FB-6CC53B4546BC}" srcOrd="0" destOrd="0" presId="urn:microsoft.com/office/officeart/2009/3/layout/RandomtoResultProcess"/>
    <dgm:cxn modelId="{7AAA6F8A-A057-464C-AB2C-FC9539DF3409}" type="presParOf" srcId="{51070BF0-6A97-405F-B984-A0568796AC07}" destId="{EB6A43DD-F71A-4D9D-8B13-E44B17FB1A6A}" srcOrd="1" destOrd="0" presId="urn:microsoft.com/office/officeart/2009/3/layout/RandomtoResultProcess"/>
    <dgm:cxn modelId="{A6496A7B-BB1F-47FF-A5ED-5A0890200DF0}" type="presParOf" srcId="{21B75C82-5211-463C-AE10-F56883F33D66}" destId="{89E5FD9B-5208-459B-A541-7A32911896A4}" srcOrd="12" destOrd="0" presId="urn:microsoft.com/office/officeart/2009/3/layout/RandomtoResultProcess"/>
    <dgm:cxn modelId="{958698F4-9E28-4A35-9DB5-D8B26CF03837}" type="presParOf" srcId="{89E5FD9B-5208-459B-A541-7A32911896A4}" destId="{2B4365CB-7484-425A-9E58-EC7F123C9445}" srcOrd="0" destOrd="0" presId="urn:microsoft.com/office/officeart/2009/3/layout/RandomtoResultProcess"/>
    <dgm:cxn modelId="{09243776-04A6-44A8-B862-7276FA9B046A}" type="presParOf" srcId="{89E5FD9B-5208-459B-A541-7A32911896A4}" destId="{3D29B0DC-E2CE-443D-94AE-AF6299B5C2FF}" srcOrd="1" destOrd="0" presId="urn:microsoft.com/office/officeart/2009/3/layout/RandomtoResultProcess"/>
    <dgm:cxn modelId="{355E2776-015E-4F2A-8A44-71200DA7CF3F}" type="presParOf" srcId="{89E5FD9B-5208-459B-A541-7A32911896A4}" destId="{20DCF9DE-048A-47AD-B1C1-7144B0F50DC4}" srcOrd="2" destOrd="0" presId="urn:microsoft.com/office/officeart/2009/3/layout/RandomtoResultProcess"/>
    <dgm:cxn modelId="{83264CE6-8A71-42D1-BE27-55C69750FFB6}" type="presParOf" srcId="{21B75C82-5211-463C-AE10-F56883F33D66}" destId="{2203CA3E-62FD-472C-AD14-2344C7D42C6F}" srcOrd="13" destOrd="0" presId="urn:microsoft.com/office/officeart/2009/3/layout/RandomtoResultProcess"/>
    <dgm:cxn modelId="{128A14D2-EB86-4D05-A413-855ACB3343D0}" type="presParOf" srcId="{2203CA3E-62FD-472C-AD14-2344C7D42C6F}" destId="{5714F59A-620E-4BC7-B71E-99E4DB4BF1E8}" srcOrd="0" destOrd="0" presId="urn:microsoft.com/office/officeart/2009/3/layout/RandomtoResultProcess"/>
    <dgm:cxn modelId="{7CD2573B-9422-426F-B1EE-6BB799B8B601}" type="presParOf" srcId="{2203CA3E-62FD-472C-AD14-2344C7D42C6F}" destId="{7CEA65A7-4F8D-409B-A11A-02E6F27B1E17}" srcOrd="1" destOrd="0" presId="urn:microsoft.com/office/officeart/2009/3/layout/RandomtoResultProcess"/>
    <dgm:cxn modelId="{641EE07C-6053-4DA5-8C1C-4AE5EC36CF01}" type="presParOf" srcId="{21B75C82-5211-463C-AE10-F56883F33D66}" destId="{7F0DF64B-AC70-4F06-BBB4-B5AD4D371D59}" srcOrd="14" destOrd="0" presId="urn:microsoft.com/office/officeart/2009/3/layout/RandomtoResultProcess"/>
    <dgm:cxn modelId="{35D13334-EF7F-4C46-9878-62390E9FDA01}" type="presParOf" srcId="{7F0DF64B-AC70-4F06-BBB4-B5AD4D371D59}" destId="{C9272CD0-2CCE-40C6-9E9C-9FF2A9A771C9}" srcOrd="0" destOrd="0" presId="urn:microsoft.com/office/officeart/2009/3/layout/RandomtoResultProcess"/>
    <dgm:cxn modelId="{08C5917E-3198-429E-AA80-67F55B5C602E}" type="presParOf" srcId="{7F0DF64B-AC70-4F06-BBB4-B5AD4D371D59}" destId="{B6649ADE-6C41-4E9C-9079-059396BFA37E}" srcOrd="1" destOrd="0" presId="urn:microsoft.com/office/officeart/2009/3/layout/RandomtoResultProcess"/>
    <dgm:cxn modelId="{6C1A2A2A-50A5-4B4C-AC97-413A8D7552CA}" type="presParOf" srcId="{7F0DF64B-AC70-4F06-BBB4-B5AD4D371D59}" destId="{0D08C0A6-5B9D-419C-B7A4-D5DE9914C281}" srcOrd="2" destOrd="0" presId="urn:microsoft.com/office/officeart/2009/3/layout/RandomtoResultProcess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E2E798B-05F0-4DBD-87FC-DD92B6CEAAC9}">
      <dsp:nvSpPr>
        <dsp:cNvPr id="0" name=""/>
        <dsp:cNvSpPr/>
      </dsp:nvSpPr>
      <dsp:spPr>
        <a:xfrm>
          <a:off x="79845" y="856754"/>
          <a:ext cx="1126967" cy="37138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Neshoda</a:t>
          </a:r>
        </a:p>
      </dsp:txBody>
      <dsp:txXfrm>
        <a:off x="79845" y="856754"/>
        <a:ext cx="1126967" cy="371386"/>
      </dsp:txXfrm>
    </dsp:sp>
    <dsp:sp modelId="{55BCDF37-A370-44F4-898E-E7CF4D8C8397}">
      <dsp:nvSpPr>
        <dsp:cNvPr id="0" name=""/>
        <dsp:cNvSpPr/>
      </dsp:nvSpPr>
      <dsp:spPr>
        <a:xfrm>
          <a:off x="78564" y="743801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D19CEC7-1776-4DC9-B3A2-56C2BAAE8545}">
      <dsp:nvSpPr>
        <dsp:cNvPr id="0" name=""/>
        <dsp:cNvSpPr/>
      </dsp:nvSpPr>
      <dsp:spPr>
        <a:xfrm>
          <a:off x="141316" y="618298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5397931-35D5-4CA1-A53C-A885871C3A86}">
      <dsp:nvSpPr>
        <dsp:cNvPr id="0" name=""/>
        <dsp:cNvSpPr/>
      </dsp:nvSpPr>
      <dsp:spPr>
        <a:xfrm>
          <a:off x="291920" y="643398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B0F9082-1BD7-4A00-B958-0303DA3CD5A2}">
      <dsp:nvSpPr>
        <dsp:cNvPr id="0" name=""/>
        <dsp:cNvSpPr/>
      </dsp:nvSpPr>
      <dsp:spPr>
        <a:xfrm>
          <a:off x="417423" y="505345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88C3E72-E485-4495-82EE-F6046F0D2BBC}">
      <dsp:nvSpPr>
        <dsp:cNvPr id="0" name=""/>
        <dsp:cNvSpPr/>
      </dsp:nvSpPr>
      <dsp:spPr>
        <a:xfrm>
          <a:off x="580577" y="455144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B2A2E99-1775-419B-BDC5-6BF2AB8805C5}">
      <dsp:nvSpPr>
        <dsp:cNvPr id="0" name=""/>
        <dsp:cNvSpPr/>
      </dsp:nvSpPr>
      <dsp:spPr>
        <a:xfrm>
          <a:off x="781382" y="542996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F1B7B3C-D27E-4F91-9D8E-DC2D8E5E4480}">
      <dsp:nvSpPr>
        <dsp:cNvPr id="0" name=""/>
        <dsp:cNvSpPr/>
      </dsp:nvSpPr>
      <dsp:spPr>
        <a:xfrm>
          <a:off x="906885" y="605747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E0DF9AE9-DDB2-4A7B-8A8F-98911961EAD7}">
      <dsp:nvSpPr>
        <dsp:cNvPr id="0" name=""/>
        <dsp:cNvSpPr/>
      </dsp:nvSpPr>
      <dsp:spPr>
        <a:xfrm>
          <a:off x="1082590" y="743801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95908F05-F9A4-477C-B7D5-94AA5583D163}">
      <dsp:nvSpPr>
        <dsp:cNvPr id="0" name=""/>
        <dsp:cNvSpPr/>
      </dsp:nvSpPr>
      <dsp:spPr>
        <a:xfrm>
          <a:off x="1157892" y="881855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B8E1F58-6AC7-42FA-A4C5-A1537B291491}">
      <dsp:nvSpPr>
        <dsp:cNvPr id="0" name=""/>
        <dsp:cNvSpPr/>
      </dsp:nvSpPr>
      <dsp:spPr>
        <a:xfrm>
          <a:off x="505275" y="618298"/>
          <a:ext cx="230516" cy="230516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AD31CA0-A6C5-4879-BF51-4FB44700C502}">
      <dsp:nvSpPr>
        <dsp:cNvPr id="0" name=""/>
        <dsp:cNvSpPr/>
      </dsp:nvSpPr>
      <dsp:spPr>
        <a:xfrm>
          <a:off x="15813" y="109521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58A2E8C-1098-4139-ACD1-859CCE8BEC62}">
      <dsp:nvSpPr>
        <dsp:cNvPr id="0" name=""/>
        <dsp:cNvSpPr/>
      </dsp:nvSpPr>
      <dsp:spPr>
        <a:xfrm>
          <a:off x="91115" y="1208163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EE3FFCF-8355-4BE1-8704-3EC4F2677AAE}">
      <dsp:nvSpPr>
        <dsp:cNvPr id="0" name=""/>
        <dsp:cNvSpPr/>
      </dsp:nvSpPr>
      <dsp:spPr>
        <a:xfrm>
          <a:off x="279369" y="1308565"/>
          <a:ext cx="204903" cy="20490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B703D0F-A181-4AA7-ADD2-4138609EBB08}">
      <dsp:nvSpPr>
        <dsp:cNvPr id="0" name=""/>
        <dsp:cNvSpPr/>
      </dsp:nvSpPr>
      <dsp:spPr>
        <a:xfrm>
          <a:off x="542926" y="147172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8D0A5A1E-D3A0-4ECE-BEE2-03C618429D2F}">
      <dsp:nvSpPr>
        <dsp:cNvPr id="0" name=""/>
        <dsp:cNvSpPr/>
      </dsp:nvSpPr>
      <dsp:spPr>
        <a:xfrm>
          <a:off x="593127" y="1308565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89441D6-84FB-4C6F-BF8A-00BBDDFBD3DA}">
      <dsp:nvSpPr>
        <dsp:cNvPr id="0" name=""/>
        <dsp:cNvSpPr/>
      </dsp:nvSpPr>
      <dsp:spPr>
        <a:xfrm>
          <a:off x="718631" y="1484270"/>
          <a:ext cx="89645" cy="8964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8265547-AE20-4854-8D5A-FE8F08D0978C}">
      <dsp:nvSpPr>
        <dsp:cNvPr id="0" name=""/>
        <dsp:cNvSpPr/>
      </dsp:nvSpPr>
      <dsp:spPr>
        <a:xfrm>
          <a:off x="831583" y="1283465"/>
          <a:ext cx="204903" cy="20490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A94683-DBE4-4425-8322-9752E8C0B691}">
      <dsp:nvSpPr>
        <dsp:cNvPr id="0" name=""/>
        <dsp:cNvSpPr/>
      </dsp:nvSpPr>
      <dsp:spPr>
        <a:xfrm>
          <a:off x="1107690" y="1233263"/>
          <a:ext cx="140870" cy="14087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D75D21C-9687-4972-8E0D-ABA59B3754FA}">
      <dsp:nvSpPr>
        <dsp:cNvPr id="0" name=""/>
        <dsp:cNvSpPr/>
      </dsp:nvSpPr>
      <dsp:spPr>
        <a:xfrm>
          <a:off x="1248561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8E7BF29-A803-434F-9D3C-EBE62DA1A342}">
      <dsp:nvSpPr>
        <dsp:cNvPr id="0" name=""/>
        <dsp:cNvSpPr/>
      </dsp:nvSpPr>
      <dsp:spPr>
        <a:xfrm>
          <a:off x="1662279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Evidence</a:t>
          </a:r>
        </a:p>
      </dsp:txBody>
      <dsp:txXfrm>
        <a:off x="1662279" y="643573"/>
        <a:ext cx="1128321" cy="789824"/>
      </dsp:txXfrm>
    </dsp:sp>
    <dsp:sp modelId="{186BC481-F8A3-4DC5-91B4-4DBC6CAEC468}">
      <dsp:nvSpPr>
        <dsp:cNvPr id="0" name=""/>
        <dsp:cNvSpPr/>
      </dsp:nvSpPr>
      <dsp:spPr>
        <a:xfrm>
          <a:off x="1662279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Záznam E-forms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Popis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Závažnost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Odpovědnost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Termín</a:t>
          </a:r>
        </a:p>
      </dsp:txBody>
      <dsp:txXfrm>
        <a:off x="1662279" y="1639881"/>
        <a:ext cx="1128321" cy="695798"/>
      </dsp:txXfrm>
    </dsp:sp>
    <dsp:sp modelId="{7E4B5297-0B9C-4A3F-8AE4-BF97A9FD2CBD}">
      <dsp:nvSpPr>
        <dsp:cNvPr id="0" name=""/>
        <dsp:cNvSpPr/>
      </dsp:nvSpPr>
      <dsp:spPr>
        <a:xfrm>
          <a:off x="2790601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7C4FE79E-74B8-4D96-B7EC-4EBE239A19B6}">
      <dsp:nvSpPr>
        <dsp:cNvPr id="0" name=""/>
        <dsp:cNvSpPr/>
      </dsp:nvSpPr>
      <dsp:spPr>
        <a:xfrm>
          <a:off x="3204319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Návrh opatření</a:t>
          </a:r>
        </a:p>
      </dsp:txBody>
      <dsp:txXfrm>
        <a:off x="3204319" y="643573"/>
        <a:ext cx="1128321" cy="789824"/>
      </dsp:txXfrm>
    </dsp:sp>
    <dsp:sp modelId="{1F28A10B-BFE6-4929-B275-DFAD8783AA07}">
      <dsp:nvSpPr>
        <dsp:cNvPr id="0" name=""/>
        <dsp:cNvSpPr/>
      </dsp:nvSpPr>
      <dsp:spPr>
        <a:xfrm>
          <a:off x="3204319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 Okamžité opatření</a:t>
          </a:r>
        </a:p>
      </dsp:txBody>
      <dsp:txXfrm>
        <a:off x="3204319" y="1639881"/>
        <a:ext cx="1128321" cy="695798"/>
      </dsp:txXfrm>
    </dsp:sp>
    <dsp:sp modelId="{A10227B5-0A09-44F6-B5E0-C5027852866C}">
      <dsp:nvSpPr>
        <dsp:cNvPr id="0" name=""/>
        <dsp:cNvSpPr/>
      </dsp:nvSpPr>
      <dsp:spPr>
        <a:xfrm>
          <a:off x="4332640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DD2BAC77-2A3F-4DA4-AF0C-DE6CB6964A28}">
      <dsp:nvSpPr>
        <dsp:cNvPr id="0" name=""/>
        <dsp:cNvSpPr/>
      </dsp:nvSpPr>
      <dsp:spPr>
        <a:xfrm>
          <a:off x="4746358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Analýza</a:t>
          </a:r>
        </a:p>
      </dsp:txBody>
      <dsp:txXfrm>
        <a:off x="4746358" y="643573"/>
        <a:ext cx="1128321" cy="789824"/>
      </dsp:txXfrm>
    </dsp:sp>
    <dsp:sp modelId="{95D9202C-A5A6-44F5-B63B-FD13F2DB83CB}">
      <dsp:nvSpPr>
        <dsp:cNvPr id="0" name=""/>
        <dsp:cNvSpPr/>
      </dsp:nvSpPr>
      <dsp:spPr>
        <a:xfrm>
          <a:off x="4746358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Zíkladní rozbor neshody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Analýza příčin 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	</a:t>
          </a: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(Závažnost 3 vždy, 	Závažnost 2 dle 	rozhodnutí QM)</a:t>
          </a:r>
        </a:p>
      </dsp:txBody>
      <dsp:txXfrm>
        <a:off x="4746358" y="1639881"/>
        <a:ext cx="1128321" cy="695798"/>
      </dsp:txXfrm>
    </dsp:sp>
    <dsp:sp modelId="{8B295FC6-F38B-4018-9606-F68CDC14E5B9}">
      <dsp:nvSpPr>
        <dsp:cNvPr id="0" name=""/>
        <dsp:cNvSpPr/>
      </dsp:nvSpPr>
      <dsp:spPr>
        <a:xfrm>
          <a:off x="5874679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3D37952-ACCD-492E-870F-D43AC74AF21E}">
      <dsp:nvSpPr>
        <dsp:cNvPr id="0" name=""/>
        <dsp:cNvSpPr/>
      </dsp:nvSpPr>
      <dsp:spPr>
        <a:xfrm>
          <a:off x="6288397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Opatření k nápravě</a:t>
          </a:r>
        </a:p>
      </dsp:txBody>
      <dsp:txXfrm>
        <a:off x="6288397" y="643573"/>
        <a:ext cx="1128321" cy="789824"/>
      </dsp:txXfrm>
    </dsp:sp>
    <dsp:sp modelId="{93F25BAF-47B0-4FB0-A5E7-1CEA6BAA2F74}">
      <dsp:nvSpPr>
        <dsp:cNvPr id="0" name=""/>
        <dsp:cNvSpPr/>
      </dsp:nvSpPr>
      <dsp:spPr>
        <a:xfrm>
          <a:off x="6288397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Termínované opatření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vyžaduje změnové řízení</a:t>
          </a:r>
        </a:p>
        <a:p>
          <a:pPr marL="114300" lvl="2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vyžaduje systémovou změnu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realizovatelné (náklady, čas, zdroje)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/>
            <a:t>Nerealizovatelné </a:t>
          </a: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--&gt; zpět k analýze opatření</a:t>
          </a:r>
        </a:p>
      </dsp:txBody>
      <dsp:txXfrm>
        <a:off x="6288397" y="1639881"/>
        <a:ext cx="1128321" cy="695798"/>
      </dsp:txXfrm>
    </dsp:sp>
    <dsp:sp modelId="{9488AB18-E821-469D-9406-E1272BB02056}">
      <dsp:nvSpPr>
        <dsp:cNvPr id="0" name=""/>
        <dsp:cNvSpPr/>
      </dsp:nvSpPr>
      <dsp:spPr>
        <a:xfrm>
          <a:off x="7416718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ACEB147-109F-477F-B52E-487019E57343}">
      <dsp:nvSpPr>
        <dsp:cNvPr id="0" name=""/>
        <dsp:cNvSpPr/>
      </dsp:nvSpPr>
      <dsp:spPr>
        <a:xfrm>
          <a:off x="7830436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Realizace</a:t>
          </a:r>
        </a:p>
      </dsp:txBody>
      <dsp:txXfrm>
        <a:off x="7830436" y="643573"/>
        <a:ext cx="1128321" cy="789824"/>
      </dsp:txXfrm>
    </dsp:sp>
    <dsp:sp modelId="{16B8AA74-EE8A-4350-8712-E4E03BCF69D7}">
      <dsp:nvSpPr>
        <dsp:cNvPr id="0" name=""/>
        <dsp:cNvSpPr/>
      </dsp:nvSpPr>
      <dsp:spPr>
        <a:xfrm>
          <a:off x="7830436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t" anchorCtr="0">
          <a:noAutofit/>
        </a:bodyPr>
        <a:lstStyle/>
        <a:p>
          <a:pPr marL="0" lvl="0" indent="0" algn="l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Odstranění neshody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Odpovědnost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Termín</a:t>
          </a:r>
        </a:p>
        <a:p>
          <a:pPr marL="57150" lvl="1" indent="-57150" algn="l" defTabSz="2667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cs-CZ" sz="600" kern="1200">
              <a:solidFill>
                <a:schemeClr val="accent1">
                  <a:lumMod val="75000"/>
                </a:schemeClr>
              </a:solidFill>
            </a:rPr>
            <a:t>Změnové řízení</a:t>
          </a:r>
        </a:p>
      </dsp:txBody>
      <dsp:txXfrm>
        <a:off x="7830436" y="1639881"/>
        <a:ext cx="1128321" cy="695798"/>
      </dsp:txXfrm>
    </dsp:sp>
    <dsp:sp modelId="{8D37CDE3-C0AB-47DB-A5FB-6CC53B4546BC}">
      <dsp:nvSpPr>
        <dsp:cNvPr id="0" name=""/>
        <dsp:cNvSpPr/>
      </dsp:nvSpPr>
      <dsp:spPr>
        <a:xfrm>
          <a:off x="8958758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2B4365CB-7484-425A-9E58-EC7F123C9445}">
      <dsp:nvSpPr>
        <dsp:cNvPr id="0" name=""/>
        <dsp:cNvSpPr/>
      </dsp:nvSpPr>
      <dsp:spPr>
        <a:xfrm>
          <a:off x="9372476" y="643573"/>
          <a:ext cx="1128321" cy="78982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Ověření</a:t>
          </a:r>
        </a:p>
      </dsp:txBody>
      <dsp:txXfrm>
        <a:off x="9372476" y="643573"/>
        <a:ext cx="1128321" cy="789824"/>
      </dsp:txXfrm>
    </dsp:sp>
    <dsp:sp modelId="{3D29B0DC-E2CE-443D-94AE-AF6299B5C2FF}">
      <dsp:nvSpPr>
        <dsp:cNvPr id="0" name=""/>
        <dsp:cNvSpPr/>
      </dsp:nvSpPr>
      <dsp:spPr>
        <a:xfrm>
          <a:off x="9372476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/>
            <a:t>Kontrola efektivity opatření</a:t>
          </a:r>
        </a:p>
      </dsp:txBody>
      <dsp:txXfrm>
        <a:off x="9372476" y="1639881"/>
        <a:ext cx="1128321" cy="695798"/>
      </dsp:txXfrm>
    </dsp:sp>
    <dsp:sp modelId="{5714F59A-620E-4BC7-B71E-99E4DB4BF1E8}">
      <dsp:nvSpPr>
        <dsp:cNvPr id="0" name=""/>
        <dsp:cNvSpPr/>
      </dsp:nvSpPr>
      <dsp:spPr>
        <a:xfrm>
          <a:off x="10500797" y="643190"/>
          <a:ext cx="413717" cy="789832"/>
        </a:xfrm>
        <a:prstGeom prst="chevron">
          <a:avLst>
            <a:gd name="adj" fmla="val 6231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272CD0-2CCE-40C6-9E9C-9FF2A9A771C9}">
      <dsp:nvSpPr>
        <dsp:cNvPr id="0" name=""/>
        <dsp:cNvSpPr/>
      </dsp:nvSpPr>
      <dsp:spPr>
        <a:xfrm>
          <a:off x="10999139" y="587157"/>
          <a:ext cx="959073" cy="959073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1200" kern="1200"/>
            <a:t>Hodnocení</a:t>
          </a:r>
        </a:p>
      </dsp:txBody>
      <dsp:txXfrm>
        <a:off x="11139592" y="727610"/>
        <a:ext cx="678167" cy="678167"/>
      </dsp:txXfrm>
    </dsp:sp>
    <dsp:sp modelId="{B6649ADE-6C41-4E9C-9079-059396BFA37E}">
      <dsp:nvSpPr>
        <dsp:cNvPr id="0" name=""/>
        <dsp:cNvSpPr/>
      </dsp:nvSpPr>
      <dsp:spPr>
        <a:xfrm>
          <a:off x="10914515" y="1639881"/>
          <a:ext cx="1128321" cy="69579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0160" tIns="10160" rIns="10160" bIns="10160" numCol="1" spcCol="1270" anchor="ctr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cs-CZ" sz="800" kern="1200">
              <a:solidFill>
                <a:schemeClr val="accent1">
                  <a:lumMod val="75000"/>
                </a:schemeClr>
              </a:solidFill>
            </a:rPr>
            <a:t>Změnové řízení</a:t>
          </a:r>
          <a:endParaRPr lang="cs-CZ" sz="800" kern="1200"/>
        </a:p>
      </dsp:txBody>
      <dsp:txXfrm>
        <a:off x="10914515" y="1639881"/>
        <a:ext cx="1128321" cy="69579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RandomtoResultProcess">
  <dgm:title val=""/>
  <dgm:desc val=""/>
  <dgm:catLst>
    <dgm:cat type="process" pri="1275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41" srcId="1" destId="11" srcOrd="0" destOrd="0"/>
        <dgm:cxn modelId="5" srcId="0" destId="2" srcOrd="0" destOrd="0"/>
        <dgm:cxn modelId="51" srcId="2" destId="21" srcOrd="0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clrData>
  <dgm:layoutNode name="Name0">
    <dgm:varLst>
      <dgm:dir/>
      <dgm:animOne val="branch"/>
      <dgm:animLvl val="lvl"/>
    </dgm:varLst>
    <dgm:choose name="Name1">
      <dgm:if name="Name2" func="var" arg="dir" op="equ" val="norm">
        <dgm:alg type="lin">
          <dgm:param type="fallback" val="2D"/>
          <dgm:param type="nodeVertAlign" val="t"/>
        </dgm:alg>
      </dgm:if>
      <dgm:else name="Name3">
        <dgm:alg type="lin">
          <dgm:param type="fallback" val="2D"/>
          <dgm:param type="nodeVertAlign" val="t"/>
          <dgm:param type="linDir" val="fromR"/>
        </dgm:alg>
      </dgm:else>
    </dgm:choose>
    <dgm:shape xmlns:r="http://schemas.openxmlformats.org/officeDocument/2006/relationships" r:blip="">
      <dgm:adjLst/>
    </dgm:shape>
    <dgm:constrLst>
      <dgm:constr type="userH" refType="h" fact="2"/>
      <dgm:constr type="w" for="ch" forName="chaos" refType="userH" fact="0.681"/>
      <dgm:constr type="h" for="ch" forName="chaos" refType="userH"/>
      <dgm:constr type="w" for="ch" forName="middle" refType="userH" fact="0.6"/>
      <dgm:constr type="h" for="ch" forName="middle" refType="userH"/>
      <dgm:constr type="w" for="ch" forName="last" refType="userH" fact="0.6"/>
      <dgm:constr type="h" for="ch" forName="last" refType="userH"/>
      <dgm:constr type="w" for="ch" forName="chevronComposite1" refType="userH" fact="0.22"/>
      <dgm:constr type="h" for="ch" forName="chevronComposite1" refType="userH" fact="0.52"/>
      <dgm:constr type="w" for="ch" forName="chevronComposite2" refType="userH" fact="0.22"/>
      <dgm:constr type="h" for="ch" forName="chevronComposite2" refType="userH" fact="0.52"/>
      <dgm:constr type="w" for="ch" forName="overlap" refType="userH" fact="-0.04"/>
      <dgm:constr type="h" for="ch" forName="overlap" refType="userH" fact="0.06"/>
      <dgm:constr type="primFontSz" for="des" forName="parTx1" op="equ" val="65"/>
      <dgm:constr type="primFontSz" for="des" forName="parTxMid" refType="primFontSz" refFor="des" refForName="parTx1" op="equ"/>
      <dgm:constr type="primFontSz" for="des" forName="circleTx" refType="primFontSz" refFor="des" refForName="parTx1" op="equ"/>
      <dgm:constr type="primFontSz" for="des" forName="desTx1" op="equ" val="65"/>
      <dgm:constr type="primFontSz" for="des" forName="desTxMid" refType="primFontSz" refFor="des" refForName="desTx1" op="equ"/>
      <dgm:constr type="primFontSz" for="des" forName="desTxN" refType="primFontSz" refFor="des" refForName="desTx1" op="equ"/>
    </dgm:constrLst>
    <dgm:forEach name="Name4" axis="ch" ptType="node">
      <dgm:choose name="Name5">
        <dgm:if name="Name6" axis="self" ptType="node" func="pos" op="equ" val="1">
          <dgm:layoutNode name="chaos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ctrX" for="ch" forName="parTx1" refType="w" fact="0.5"/>
              <dgm:constr type="t" for="ch" forName="parTx1" refType="w" fact="0.32"/>
              <dgm:constr type="w" for="ch" forName="parTx1" refType="w" fact="0.88"/>
              <dgm:constr type="h" for="ch" forName="parTx1" refType="w" fact="0.29"/>
              <dgm:constr type="ctrX" for="ch" forName="desTx1" refType="w" fact="0.5"/>
              <dgm:constr type="b" for="ch" forName="desTx1" refType="h"/>
              <dgm:constr type="w" for="ch" forName="desTx1" refType="w" fact="0.88"/>
              <dgm:constr type="h" for="ch" forName="desTx1" refType="h" fact="0.37"/>
              <dgm:constr type="l" for="ch" forName="c1" refType="w" fact="0.05"/>
              <dgm:constr type="t" for="ch" forName="c1" refType="w" fact="0.23"/>
              <dgm:constr type="w" for="ch" forName="c1" refType="w" fact="0.07"/>
              <dgm:constr type="h" for="ch" forName="c1" refType="w" refFor="ch" refForName="c1"/>
              <dgm:constr type="l" for="ch" forName="c2" refType="w" fact="0.1"/>
              <dgm:constr type="t" for="ch" forName="c2" refType="w" fact="0.13"/>
              <dgm:constr type="w" for="ch" forName="c2" refType="w" fact="0.07"/>
              <dgm:constr type="h" for="ch" forName="c2" refType="w" refFor="ch" refForName="c2"/>
              <dgm:constr type="l" for="ch" forName="c3" refType="w" fact="0.22"/>
              <dgm:constr type="t" for="ch" forName="c3" refType="w" fact="0.15"/>
              <dgm:constr type="w" for="ch" forName="c3" refType="w" fact="0.11"/>
              <dgm:constr type="h" for="ch" forName="c3" refType="w" refFor="ch" refForName="c3"/>
              <dgm:constr type="l" for="ch" forName="c4" refType="w" fact="0.32"/>
              <dgm:constr type="t" for="ch" forName="c4" refType="w" fact="0.04"/>
              <dgm:constr type="w" for="ch" forName="c4" refType="w" fact="0.07"/>
              <dgm:constr type="h" for="ch" forName="c4" refType="w" refFor="ch" refForName="c4"/>
              <dgm:constr type="l" for="ch" forName="c5" refType="w" fact="0.45"/>
              <dgm:constr type="t" for="ch" forName="c5" refType="w" fact="0"/>
              <dgm:constr type="w" for="ch" forName="c5" refType="w" fact="0.07"/>
              <dgm:constr type="h" for="ch" forName="c5" refType="w" refFor="ch" refForName="c5"/>
              <dgm:constr type="l" for="ch" forName="c6" refType="w" fact="0.61"/>
              <dgm:constr type="t" for="ch" forName="c6" refType="w" fact="0.07"/>
              <dgm:constr type="w" for="ch" forName="c6" refType="w" fact="0.07"/>
              <dgm:constr type="h" for="ch" forName="c6" refType="w" refFor="ch" refForName="c6"/>
              <dgm:constr type="l" for="ch" forName="c7" refType="w" fact="0.71"/>
              <dgm:constr type="t" for="ch" forName="c7" refType="w" fact="0.12"/>
              <dgm:constr type="w" for="ch" forName="c7" refType="w" fact="0.11"/>
              <dgm:constr type="h" for="ch" forName="c7" refType="w" refFor="ch" refForName="c7"/>
              <dgm:constr type="l" for="ch" forName="c8" refType="w" fact="0.85"/>
              <dgm:constr type="t" for="ch" forName="c8" refType="w" fact="0.23"/>
              <dgm:constr type="w" for="ch" forName="c8" refType="w" fact="0.07"/>
              <dgm:constr type="h" for="ch" forName="c8" refType="w" refFor="ch" refForName="c8"/>
              <dgm:constr type="l" for="ch" forName="c9" refType="w" fact="0.91"/>
              <dgm:constr type="t" for="ch" forName="c9" refType="w" fact="0.34"/>
              <dgm:constr type="w" for="ch" forName="c9" refType="w" fact="0.07"/>
              <dgm:constr type="h" for="ch" forName="c9" refType="w" refFor="ch" refForName="c9"/>
              <dgm:constr type="l" for="ch" forName="c10" refType="w" fact="0.39"/>
              <dgm:constr type="t" for="ch" forName="c10" refType="w" fact="0.13"/>
              <dgm:constr type="w" for="ch" forName="c10" refType="w" fact="0.18"/>
              <dgm:constr type="h" for="ch" forName="c10" refType="w" refFor="ch" refForName="c10"/>
              <dgm:constr type="l" for="ch" forName="c11" refType="w" fact="0"/>
              <dgm:constr type="t" for="ch" forName="c11" refType="w" fact="0.51"/>
              <dgm:constr type="w" for="ch" forName="c11" refType="w" fact="0.07"/>
              <dgm:constr type="h" for="ch" forName="c11" refType="w" refFor="ch" refForName="c11"/>
              <dgm:constr type="l" for="ch" forName="c12" refType="w" fact="0.06"/>
              <dgm:constr type="t" for="ch" forName="c12" refType="w" fact="0.6"/>
              <dgm:constr type="w" for="ch" forName="c12" refType="w" fact="0.11"/>
              <dgm:constr type="h" for="ch" forName="c12" refType="w" refFor="ch" refForName="c12"/>
              <dgm:constr type="l" for="ch" forName="c13" refType="w" fact="0.21"/>
              <dgm:constr type="t" for="ch" forName="c13" refType="w" fact="0.68"/>
              <dgm:constr type="w" for="ch" forName="c13" refType="w" fact="0.16"/>
              <dgm:constr type="h" for="ch" forName="c13" refType="w" refFor="ch" refForName="c13"/>
              <dgm:constr type="l" for="ch" forName="c14" refType="w" fact="0.42"/>
              <dgm:constr type="t" for="ch" forName="c14" refType="w" fact="0.81"/>
              <dgm:constr type="w" for="ch" forName="c14" refType="w" fact="0.07"/>
              <dgm:constr type="h" for="ch" forName="c14" refType="w" refFor="ch" refForName="c14"/>
              <dgm:constr type="l" for="ch" forName="c15" refType="w" fact="0.46"/>
              <dgm:constr type="t" for="ch" forName="c15" refType="w" fact="0.68"/>
              <dgm:constr type="w" for="ch" forName="c15" refType="w" fact="0.11"/>
              <dgm:constr type="h" for="ch" forName="c15" refType="w" refFor="ch" refForName="c15"/>
              <dgm:constr type="l" for="ch" forName="c16" refType="w" fact="0.56"/>
              <dgm:constr type="t" for="ch" forName="c16" refType="w" fact="0.82"/>
              <dgm:constr type="w" for="ch" forName="c16" refType="w" fact="0.07"/>
              <dgm:constr type="h" for="ch" forName="c16" refType="w" refFor="ch" refForName="c16"/>
              <dgm:constr type="l" for="ch" forName="c17" refType="w" fact="0.65"/>
              <dgm:constr type="t" for="ch" forName="c17" refType="w" fact="0.66"/>
              <dgm:constr type="w" for="ch" forName="c17" refType="w" fact="0.16"/>
              <dgm:constr type="h" for="ch" forName="c17" refType="w" refFor="ch" refForName="c17"/>
              <dgm:constr type="l" for="ch" forName="c18" refType="w" fact="0.87"/>
              <dgm:constr type="t" for="ch" forName="c18" refType="w" fact="0.62"/>
              <dgm:constr type="w" for="ch" forName="c18" refType="w" fact="0.11"/>
              <dgm:constr type="h" for="ch" forName="c18" refType="w" refFor="ch" refForName="c18"/>
            </dgm:constrLst>
            <dgm:layoutNode name="parTx1" styleLbl="revTx">
              <dgm:alg type="tx"/>
              <dgm:shape xmlns:r="http://schemas.openxmlformats.org/officeDocument/2006/relationships" type="rect" r:blip="">
                <dgm:adjLst/>
              </dgm:shape>
              <dgm:presOf axis="self" ptType="node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choose name="Name7">
              <dgm:if name="Name8" axis="ch" ptType="node" func="cnt" op="gte" val="1">
                <dgm:layoutNode name="desTx1" styleLbl="revTx">
                  <dgm:varLst>
                    <dgm:bulletEnabled val="1"/>
                  </dgm:varLst>
                  <dgm:choose name="Name9">
                    <dgm:if name="Name10" axis="ch" ptType="node" func="cnt" op="equ" val="1">
                      <dgm:alg type="tx">
                        <dgm:param type="shpTxLTRAlignCh" val="l"/>
                      </dgm:alg>
                    </dgm:if>
                    <dgm:else name="Name11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12"/>
            </dgm:choose>
            <dgm:layoutNode name="c1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2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3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4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5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6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7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8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9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0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1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2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3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4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5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6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7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  <dgm:layoutNode name="c18" styleLbl="node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</dgm:layoutNode>
        </dgm:if>
        <dgm:if name="Name13" axis="self" ptType="node" func="revPos" op="equ" val="1">
          <dgm:layoutNode name="last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ctrX" for="ch" forName="circleTx" refType="w" fact="0.5"/>
              <dgm:constr type="t" for="ch" forName="circleTx" refType="w" fact="0.117"/>
              <dgm:constr type="w" for="ch" forName="circleTx" refType="h" refFor="ch" refForName="circleTx"/>
              <dgm:constr type="h" for="ch" forName="circleTx" refType="w" fact="0.85"/>
              <dgm:constr type="l" for="ch" forName="desTxN"/>
              <dgm:constr type="b" for="ch" forName="desTxN" refType="h"/>
              <dgm:constr type="w" for="ch" forName="desTxN" refType="w"/>
              <dgm:constr type="h" for="ch" forName="desTxN" refType="h" fact="0.37"/>
              <dgm:constr type="ctrX" for="ch" forName="spN" refType="w" fact="0.5"/>
              <dgm:constr type="t" for="ch" forName="spN"/>
              <dgm:constr type="w" for="ch" forName="spN" refType="w" fact="0.93"/>
              <dgm:constr type="h" for="ch" forName="spN" refType="h" fact="0.01"/>
            </dgm:constrLst>
            <dgm:layoutNode name="circleTx" styleLbl="node1">
              <dgm:alg type="tx"/>
              <dgm:shape xmlns:r="http://schemas.openxmlformats.org/officeDocument/2006/relationships" type="ellipse" r:blip="">
                <dgm:adjLst/>
              </dgm:shape>
              <dgm:presOf axis="self" ptType="node"/>
              <dgm:constrLst>
                <dgm:constr type="lMarg"/>
                <dgm:constr type="rMarg"/>
                <dgm:constr type="tMarg"/>
                <dgm:constr type="bMarg"/>
              </dgm:constrLst>
              <dgm:ruleLst>
                <dgm:rule type="primFontSz" val="5" fact="NaN" max="NaN"/>
              </dgm:ruleLst>
            </dgm:layoutNode>
            <dgm:choose name="Name14">
              <dgm:if name="Name15" axis="ch" ptType="node" func="cnt" op="gte" val="1">
                <dgm:layoutNode name="desTxN" styleLbl="revTx">
                  <dgm:varLst>
                    <dgm:bulletEnabled val="1"/>
                  </dgm:varLst>
                  <dgm:choose name="Name16">
                    <dgm:if name="Name17" axis="ch" ptType="node" func="cnt" op="equ" val="1">
                      <dgm:alg type="tx">
                        <dgm:param type="shpTxLTRAlignCh" val="l"/>
                      </dgm:alg>
                    </dgm:if>
                    <dgm:else name="Name18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19"/>
            </dgm:choose>
            <dgm:layoutNode name="spN">
              <dgm:alg type="sp"/>
              <dgm:shape xmlns:r="http://schemas.openxmlformats.org/officeDocument/2006/relationships" r:blip="">
                <dgm:adjLst/>
              </dgm:shape>
              <dgm:presOf/>
            </dgm:layoutNode>
          </dgm:layoutNode>
        </dgm:if>
        <dgm:else name="Name20">
          <dgm:layoutNode name="middl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l" for="ch" forName="parTxMid"/>
              <dgm:constr type="t" for="ch" forName="parTxMid" refType="w" fact="0.167"/>
              <dgm:constr type="w" for="ch" forName="parTxMid" refType="w"/>
              <dgm:constr type="h" for="ch" forName="parTxMid" refType="w" fact="0.7"/>
              <dgm:constr type="l" for="ch" forName="desTxMid"/>
              <dgm:constr type="b" for="ch" forName="desTxMid" refType="h"/>
              <dgm:constr type="w" for="ch" forName="desTxMid" refType="w"/>
              <dgm:constr type="h" for="ch" forName="desTxMid" refType="h" fact="0.37"/>
              <dgm:constr type="ctrX" for="ch" forName="spMid" refType="w" fact="0.5"/>
              <dgm:constr type="t" for="ch" forName="spMid"/>
              <dgm:constr type="w" for="ch" forName="spMid" refType="w" fact="0.01"/>
              <dgm:constr type="h" for="ch" forName="spMid" refType="h" fact="0.01"/>
            </dgm:constrLst>
            <dgm:layoutNode name="parTxMid" styleLbl="revTx">
              <dgm:alg type="tx"/>
              <dgm:shape xmlns:r="http://schemas.openxmlformats.org/officeDocument/2006/relationships" type="rect" r:blip="">
                <dgm:adjLst/>
              </dgm:shape>
              <dgm:presOf axis="self" ptType="node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choose name="Name21">
              <dgm:if name="Name22" axis="ch" ptType="node" func="cnt" op="gte" val="1">
                <dgm:layoutNode name="desTxMid" styleLbl="revTx">
                  <dgm:varLst>
                    <dgm:bulletEnabled val="1"/>
                  </dgm:varLst>
                  <dgm:choose name="Name23">
                    <dgm:if name="Name24" axis="ch" ptType="node" func="cnt" op="equ" val="1">
                      <dgm:alg type="tx">
                        <dgm:param type="shpTxLTRAlignCh" val="l"/>
                      </dgm:alg>
                    </dgm:if>
                    <dgm:else name="Name25">
                      <dgm:alg type="tx">
                        <dgm:param type="shpTxLTRAlignCh" val="l"/>
                        <dgm:param type="stBulletLvl" val="1"/>
                      </dgm:alg>
                    </dgm:else>
                  </dgm:choose>
                  <dgm:shape xmlns:r="http://schemas.openxmlformats.org/officeDocument/2006/relationships" type="rect" r:blip="">
                    <dgm:adjLst/>
                  </dgm:shape>
                  <dgm:presOf axis="des" ptType="node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</dgm:if>
              <dgm:else name="Name26"/>
            </dgm:choose>
            <dgm:layoutNode name="spMid">
              <dgm:alg type="sp"/>
              <dgm:shape xmlns:r="http://schemas.openxmlformats.org/officeDocument/2006/relationships" r:blip="">
                <dgm:adjLst/>
              </dgm:shape>
              <dgm:presOf/>
            </dgm:layoutNode>
          </dgm:layoutNode>
        </dgm:else>
      </dgm:choose>
      <dgm:forEach name="Name27" axis="followSib" ptType="sibTrans" cnt="1">
        <dgm:layoutNode name="chevronComposite1" styleLbl="alignImgPlace1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l" for="ch" forName="chevron1"/>
            <dgm:constr type="t" for="ch" forName="chevron1" refType="h" fact="0.1923"/>
            <dgm:constr type="w" for="ch" forName="chevron1" refType="w"/>
            <dgm:constr type="b" for="ch" forName="chevron1" refType="h"/>
            <dgm:constr type="l" for="ch" forName="spChevron1"/>
            <dgm:constr type="t" for="ch" forName="spChevron1"/>
            <dgm:constr type="w" for="ch" forName="spChevron1" refType="w" fact="0.01"/>
            <dgm:constr type="h" for="ch" forName="spChevron1" refType="h" fact="0.01"/>
          </dgm:constrLst>
          <dgm:layoutNode name="chevron1">
            <dgm:alg type="sp"/>
            <dgm:choose name="Name28">
              <dgm:if name="Name29" func="var" arg="dir" op="equ" val="norm">
                <dgm:shape xmlns:r="http://schemas.openxmlformats.org/officeDocument/2006/relationships" type="chevron" r:blip="">
                  <dgm:adjLst>
                    <dgm:adj idx="1" val="0.6231"/>
                  </dgm:adjLst>
                </dgm:shape>
              </dgm:if>
              <dgm:else name="Name30">
                <dgm:shape xmlns:r="http://schemas.openxmlformats.org/officeDocument/2006/relationships" rot="180" type="chevron" r:blip="">
                  <dgm:adjLst>
                    <dgm:adj idx="1" val="0.6231"/>
                  </dgm:adjLst>
                </dgm:shape>
              </dgm:else>
            </dgm:choose>
            <dgm:presOf/>
          </dgm:layoutNode>
          <dgm:layoutNode name="spChevron1">
            <dgm:alg type="sp"/>
            <dgm:shape xmlns:r="http://schemas.openxmlformats.org/officeDocument/2006/relationships" r:blip="">
              <dgm:adjLst/>
            </dgm:shape>
            <dgm:presOf/>
          </dgm:layoutNode>
        </dgm:layoutNode>
        <dgm:choose name="Name31">
          <dgm:if name="Name32" axis="root ch" ptType="all node" func="cnt" op="equ" val="2">
            <dgm:layoutNode name="overlap">
              <dgm:alg type="sp"/>
              <dgm:shape xmlns:r="http://schemas.openxmlformats.org/officeDocument/2006/relationships" r:blip="">
                <dgm:adjLst/>
              </dgm:shape>
              <dgm:presOf/>
            </dgm:layoutNode>
            <dgm:layoutNode name="chevronComposite2" styleLbl="alignImgPlace1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l" for="ch" forName="chevron2"/>
                <dgm:constr type="t" for="ch" forName="chevron2" refType="h" fact="0.1923"/>
                <dgm:constr type="w" for="ch" forName="chevron2" refType="w"/>
                <dgm:constr type="b" for="ch" forName="chevron2" refType="h"/>
                <dgm:constr type="l" for="ch" forName="spChevron2"/>
                <dgm:constr type="t" for="ch" forName="spChevron2"/>
                <dgm:constr type="w" for="ch" forName="spChevron2" refType="w" fact="0.01"/>
                <dgm:constr type="h" for="ch" forName="spChevron2" refType="h" fact="0.01"/>
              </dgm:constrLst>
              <dgm:layoutNode name="chevron2">
                <dgm:alg type="sp"/>
                <dgm:choose name="Name33">
                  <dgm:if name="Name34" func="var" arg="dir" op="equ" val="norm">
                    <dgm:shape xmlns:r="http://schemas.openxmlformats.org/officeDocument/2006/relationships" type="chevron" r:blip="">
                      <dgm:adjLst>
                        <dgm:adj idx="1" val="0.6231"/>
                      </dgm:adjLst>
                    </dgm:shape>
                  </dgm:if>
                  <dgm:else name="Name35">
                    <dgm:shape xmlns:r="http://schemas.openxmlformats.org/officeDocument/2006/relationships" rot="180" type="chevron" r:blip="">
                      <dgm:adjLst>
                        <dgm:adj idx="1" val="0.6231"/>
                      </dgm:adjLst>
                    </dgm:shape>
                  </dgm:else>
                </dgm:choose>
                <dgm:presOf/>
              </dgm:layoutNode>
              <dgm:layoutNode name="spChevron2">
                <dgm:alg type="sp"/>
                <dgm:shape xmlns:r="http://schemas.openxmlformats.org/officeDocument/2006/relationships" r:blip="">
                  <dgm:adjLst/>
                </dgm:shape>
                <dgm:presOf/>
              </dgm:layoutNode>
            </dgm:layoutNode>
          </dgm:if>
          <dgm:else name="Name36"/>
        </dgm:choos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0</xdr:row>
      <xdr:rowOff>0</xdr:rowOff>
    </xdr:from>
    <xdr:to>
      <xdr:col>20</xdr:col>
      <xdr:colOff>238124</xdr:colOff>
      <xdr:row>17</xdr:row>
      <xdr:rowOff>38099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oneCellAnchor>
    <xdr:from>
      <xdr:col>4</xdr:col>
      <xdr:colOff>357187</xdr:colOff>
      <xdr:row>19</xdr:row>
      <xdr:rowOff>19050</xdr:rowOff>
    </xdr:from>
    <xdr:ext cx="1800000" cy="264560"/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795587" y="4552950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Neshoda - nesoulad</a:t>
          </a:r>
        </a:p>
      </xdr:txBody>
    </xdr:sp>
    <xdr:clientData/>
  </xdr:oneCellAnchor>
  <xdr:oneCellAnchor>
    <xdr:from>
      <xdr:col>4</xdr:col>
      <xdr:colOff>347662</xdr:colOff>
      <xdr:row>25</xdr:row>
      <xdr:rowOff>108857</xdr:rowOff>
    </xdr:from>
    <xdr:ext cx="1800000" cy="264560"/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786062" y="5614307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Evidence</a:t>
          </a:r>
        </a:p>
      </xdr:txBody>
    </xdr:sp>
    <xdr:clientData/>
  </xdr:oneCellAnchor>
  <xdr:oneCellAnchor>
    <xdr:from>
      <xdr:col>4</xdr:col>
      <xdr:colOff>242887</xdr:colOff>
      <xdr:row>33</xdr:row>
      <xdr:rowOff>74839</xdr:rowOff>
    </xdr:from>
    <xdr:ext cx="1994264" cy="264560"/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681287" y="6875689"/>
          <a:ext cx="1994264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Analýza příčin a návrh opatření </a:t>
          </a:r>
        </a:p>
      </xdr:txBody>
    </xdr:sp>
    <xdr:clientData/>
  </xdr:oneCellAnchor>
  <xdr:oneCellAnchor>
    <xdr:from>
      <xdr:col>4</xdr:col>
      <xdr:colOff>347662</xdr:colOff>
      <xdr:row>29</xdr:row>
      <xdr:rowOff>117021</xdr:rowOff>
    </xdr:from>
    <xdr:ext cx="1775166" cy="264560"/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786062" y="6270171"/>
          <a:ext cx="1775166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Návrh okamžitého</a:t>
          </a:r>
          <a:r>
            <a:rPr lang="cs-CZ" sz="1100" baseline="0"/>
            <a:t> </a:t>
          </a:r>
          <a:r>
            <a:rPr lang="cs-CZ" sz="1100"/>
            <a:t>Opatření</a:t>
          </a:r>
        </a:p>
      </xdr:txBody>
    </xdr:sp>
    <xdr:clientData/>
  </xdr:oneCellAnchor>
  <xdr:oneCellAnchor>
    <xdr:from>
      <xdr:col>4</xdr:col>
      <xdr:colOff>319086</xdr:colOff>
      <xdr:row>37</xdr:row>
      <xdr:rowOff>102053</xdr:rowOff>
    </xdr:from>
    <xdr:ext cx="1800000" cy="264560"/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757486" y="7550603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Nápravné</a:t>
          </a:r>
          <a:r>
            <a:rPr lang="cs-CZ" sz="1100" baseline="0"/>
            <a:t> opatření</a:t>
          </a:r>
          <a:endParaRPr lang="cs-CZ" sz="1100"/>
        </a:p>
      </xdr:txBody>
    </xdr:sp>
    <xdr:clientData/>
  </xdr:oneCellAnchor>
  <xdr:oneCellAnchor>
    <xdr:from>
      <xdr:col>4</xdr:col>
      <xdr:colOff>319087</xdr:colOff>
      <xdr:row>42</xdr:row>
      <xdr:rowOff>87085</xdr:rowOff>
    </xdr:from>
    <xdr:ext cx="1800000" cy="264560"/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757487" y="8345260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Realizace</a:t>
          </a:r>
          <a:r>
            <a:rPr lang="cs-CZ" sz="1100" baseline="0"/>
            <a:t> opatření</a:t>
          </a:r>
          <a:endParaRPr lang="cs-CZ" sz="1100"/>
        </a:p>
      </xdr:txBody>
    </xdr:sp>
    <xdr:clientData/>
  </xdr:oneCellAnchor>
  <xdr:oneCellAnchor>
    <xdr:from>
      <xdr:col>4</xdr:col>
      <xdr:colOff>328612</xdr:colOff>
      <xdr:row>47</xdr:row>
      <xdr:rowOff>91167</xdr:rowOff>
    </xdr:from>
    <xdr:ext cx="1800000" cy="264560"/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767012" y="9158967"/>
          <a:ext cx="1800000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Ověření</a:t>
          </a:r>
        </a:p>
      </xdr:txBody>
    </xdr:sp>
    <xdr:clientData/>
  </xdr:oneCellAnchor>
  <xdr:oneCellAnchor>
    <xdr:from>
      <xdr:col>4</xdr:col>
      <xdr:colOff>328612</xdr:colOff>
      <xdr:row>53</xdr:row>
      <xdr:rowOff>0</xdr:rowOff>
    </xdr:from>
    <xdr:ext cx="1775614" cy="264560"/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767012" y="10039350"/>
          <a:ext cx="1775614" cy="26456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Hodnocení výkonnosti - KfN</a:t>
          </a:r>
        </a:p>
      </xdr:txBody>
    </xdr:sp>
    <xdr:clientData/>
  </xdr:oneCellAnchor>
  <xdr:twoCellAnchor>
    <xdr:from>
      <xdr:col>7</xdr:col>
      <xdr:colOff>323850</xdr:colOff>
      <xdr:row>21</xdr:row>
      <xdr:rowOff>47625</xdr:rowOff>
    </xdr:from>
    <xdr:to>
      <xdr:col>10</xdr:col>
      <xdr:colOff>304800</xdr:colOff>
      <xdr:row>26</xdr:row>
      <xdr:rowOff>38100</xdr:rowOff>
    </xdr:to>
    <xdr:sp macro="" textlink="">
      <xdr:nvSpPr>
        <xdr:cNvPr id="13" name="Vývojový diagram: děrná páska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591050" y="4905375"/>
          <a:ext cx="1809750" cy="80010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Primární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záznam o neshodě</a:t>
          </a:r>
        </a:p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poips, závažnost, odpovědnost, návrh okamžitého opatření, termín</a:t>
          </a:r>
        </a:p>
      </xdr:txBody>
    </xdr:sp>
    <xdr:clientData/>
  </xdr:twoCellAnchor>
  <xdr:twoCellAnchor>
    <xdr:from>
      <xdr:col>6</xdr:col>
      <xdr:colOff>9525</xdr:colOff>
      <xdr:row>27</xdr:row>
      <xdr:rowOff>57150</xdr:rowOff>
    </xdr:from>
    <xdr:to>
      <xdr:col>6</xdr:col>
      <xdr:colOff>19050</xdr:colOff>
      <xdr:row>29</xdr:row>
      <xdr:rowOff>114300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H="1">
          <a:off x="3667125" y="5886450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43</xdr:row>
      <xdr:rowOff>47625</xdr:rowOff>
    </xdr:from>
    <xdr:to>
      <xdr:col>4</xdr:col>
      <xdr:colOff>319087</xdr:colOff>
      <xdr:row>43</xdr:row>
      <xdr:rowOff>57440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endCxn id="9" idx="1"/>
        </xdr:cNvCxnSpPr>
      </xdr:nvCxnSpPr>
      <xdr:spPr>
        <a:xfrm>
          <a:off x="2362200" y="8467725"/>
          <a:ext cx="395287" cy="98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35</xdr:row>
      <xdr:rowOff>57150</xdr:rowOff>
    </xdr:from>
    <xdr:to>
      <xdr:col>6</xdr:col>
      <xdr:colOff>19050</xdr:colOff>
      <xdr:row>37</xdr:row>
      <xdr:rowOff>114300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H="1">
          <a:off x="3667125" y="7181850"/>
          <a:ext cx="9525" cy="381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609486</xdr:colOff>
      <xdr:row>39</xdr:row>
      <xdr:rowOff>42763</xdr:rowOff>
    </xdr:from>
    <xdr:to>
      <xdr:col>5</xdr:col>
      <xdr:colOff>609487</xdr:colOff>
      <xdr:row>42</xdr:row>
      <xdr:rowOff>87085</xdr:rowOff>
    </xdr:to>
    <xdr:cxnSp macro="">
      <xdr:nvCxnSpPr>
        <xdr:cNvPr id="19" name="Přímá spojnice se šipkou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8" idx="2"/>
          <a:endCxn id="9" idx="0"/>
        </xdr:cNvCxnSpPr>
      </xdr:nvCxnSpPr>
      <xdr:spPr>
        <a:xfrm>
          <a:off x="3657486" y="7815163"/>
          <a:ext cx="1" cy="5300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16045</xdr:colOff>
      <xdr:row>31</xdr:row>
      <xdr:rowOff>57731</xdr:rowOff>
    </xdr:from>
    <xdr:to>
      <xdr:col>6</xdr:col>
      <xdr:colOff>20819</xdr:colOff>
      <xdr:row>33</xdr:row>
      <xdr:rowOff>74839</xdr:rowOff>
    </xdr:to>
    <xdr:cxnSp macro="">
      <xdr:nvCxnSpPr>
        <xdr:cNvPr id="28" name="Přímá spojnice se šipkou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2"/>
          <a:endCxn id="6" idx="0"/>
        </xdr:cNvCxnSpPr>
      </xdr:nvCxnSpPr>
      <xdr:spPr>
        <a:xfrm>
          <a:off x="3673645" y="6534731"/>
          <a:ext cx="4774" cy="3409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609487</xdr:colOff>
      <xdr:row>44</xdr:row>
      <xdr:rowOff>27795</xdr:rowOff>
    </xdr:from>
    <xdr:to>
      <xdr:col>6</xdr:col>
      <xdr:colOff>9412</xdr:colOff>
      <xdr:row>47</xdr:row>
      <xdr:rowOff>91167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9" idx="2"/>
          <a:endCxn id="10" idx="0"/>
        </xdr:cNvCxnSpPr>
      </xdr:nvCxnSpPr>
      <xdr:spPr>
        <a:xfrm>
          <a:off x="3657487" y="8609820"/>
          <a:ext cx="9525" cy="5491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333375</xdr:colOff>
      <xdr:row>36</xdr:row>
      <xdr:rowOff>104775</xdr:rowOff>
    </xdr:from>
    <xdr:ext cx="1153264" cy="264560"/>
    <xdr:sp macro="" textlink="">
      <xdr:nvSpPr>
        <xdr:cNvPr id="38" name="TextovéPol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4600575" y="7391400"/>
          <a:ext cx="11532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Nerealizovatelné</a:t>
          </a:r>
        </a:p>
      </xdr:txBody>
    </xdr:sp>
    <xdr:clientData/>
  </xdr:oneCellAnchor>
  <xdr:oneCellAnchor>
    <xdr:from>
      <xdr:col>5</xdr:col>
      <xdr:colOff>552450</xdr:colOff>
      <xdr:row>40</xdr:row>
      <xdr:rowOff>19050</xdr:rowOff>
    </xdr:from>
    <xdr:ext cx="1019446" cy="264560"/>
    <xdr:sp macro="" textlink="">
      <xdr:nvSpPr>
        <xdr:cNvPr id="40" name="TextovéPol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600450" y="7953375"/>
          <a:ext cx="10194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Realizovatelné</a:t>
          </a:r>
        </a:p>
      </xdr:txBody>
    </xdr:sp>
    <xdr:clientData/>
  </xdr:oneCellAnchor>
  <xdr:twoCellAnchor>
    <xdr:from>
      <xdr:col>7</xdr:col>
      <xdr:colOff>408351</xdr:colOff>
      <xdr:row>34</xdr:row>
      <xdr:rowOff>45194</xdr:rowOff>
    </xdr:from>
    <xdr:to>
      <xdr:col>10</xdr:col>
      <xdr:colOff>495300</xdr:colOff>
      <xdr:row>34</xdr:row>
      <xdr:rowOff>47625</xdr:rowOff>
    </xdr:to>
    <xdr:cxnSp macro="">
      <xdr:nvCxnSpPr>
        <xdr:cNvPr id="46" name="Přímá spojnice se šipkou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CxnSpPr>
          <a:endCxn id="6" idx="3"/>
        </xdr:cNvCxnSpPr>
      </xdr:nvCxnSpPr>
      <xdr:spPr>
        <a:xfrm flipH="1" flipV="1">
          <a:off x="4675551" y="7007969"/>
          <a:ext cx="1915749" cy="24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457200</xdr:colOff>
      <xdr:row>46</xdr:row>
      <xdr:rowOff>85725</xdr:rowOff>
    </xdr:from>
    <xdr:ext cx="843372" cy="264560"/>
    <xdr:sp macro="" textlink="">
      <xdr:nvSpPr>
        <xdr:cNvPr id="50" name="TextovéPol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4724400" y="8991600"/>
          <a:ext cx="84337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Neefektivní</a:t>
          </a:r>
        </a:p>
      </xdr:txBody>
    </xdr:sp>
    <xdr:clientData/>
  </xdr:oneCellAnchor>
  <xdr:twoCellAnchor>
    <xdr:from>
      <xdr:col>5</xdr:col>
      <xdr:colOff>606819</xdr:colOff>
      <xdr:row>49</xdr:row>
      <xdr:rowOff>31877</xdr:rowOff>
    </xdr:from>
    <xdr:to>
      <xdr:col>6</xdr:col>
      <xdr:colOff>9412</xdr:colOff>
      <xdr:row>53</xdr:row>
      <xdr:rowOff>0</xdr:rowOff>
    </xdr:to>
    <xdr:cxnSp macro="">
      <xdr:nvCxnSpPr>
        <xdr:cNvPr id="52" name="Přímá spojnice se šipkou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stCxn id="10" idx="2"/>
          <a:endCxn id="11" idx="0"/>
        </xdr:cNvCxnSpPr>
      </xdr:nvCxnSpPr>
      <xdr:spPr>
        <a:xfrm flipH="1">
          <a:off x="3654819" y="9423527"/>
          <a:ext cx="12193" cy="6158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275426</xdr:colOff>
      <xdr:row>53</xdr:row>
      <xdr:rowOff>122755</xdr:rowOff>
    </xdr:from>
    <xdr:to>
      <xdr:col>10</xdr:col>
      <xdr:colOff>523875</xdr:colOff>
      <xdr:row>53</xdr:row>
      <xdr:rowOff>132280</xdr:rowOff>
    </xdr:to>
    <xdr:cxnSp macro="">
      <xdr:nvCxnSpPr>
        <xdr:cNvPr id="57" name="Přímá spojnice se šipkou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11" idx="3"/>
          <a:endCxn id="61" idx="1"/>
        </xdr:cNvCxnSpPr>
      </xdr:nvCxnSpPr>
      <xdr:spPr>
        <a:xfrm flipV="1">
          <a:off x="4542626" y="10162105"/>
          <a:ext cx="2077249" cy="9525"/>
        </a:xfrm>
        <a:prstGeom prst="straightConnector1">
          <a:avLst/>
        </a:prstGeom>
        <a:ln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523875</xdr:colOff>
      <xdr:row>52</xdr:row>
      <xdr:rowOff>152400</xdr:rowOff>
    </xdr:from>
    <xdr:ext cx="1685141" cy="264560"/>
    <xdr:sp macro="" textlink="">
      <xdr:nvSpPr>
        <xdr:cNvPr id="61" name="TextovéPol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6619875" y="10029825"/>
          <a:ext cx="1685141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změn, Přezkoumání</a:t>
          </a:r>
        </a:p>
      </xdr:txBody>
    </xdr:sp>
    <xdr:clientData/>
  </xdr:oneCellAnchor>
  <xdr:twoCellAnchor>
    <xdr:from>
      <xdr:col>3</xdr:col>
      <xdr:colOff>514350</xdr:colOff>
      <xdr:row>30</xdr:row>
      <xdr:rowOff>114300</xdr:rowOff>
    </xdr:from>
    <xdr:to>
      <xdr:col>3</xdr:col>
      <xdr:colOff>514350</xdr:colOff>
      <xdr:row>43</xdr:row>
      <xdr:rowOff>57150</xdr:rowOff>
    </xdr:to>
    <xdr:cxnSp macro="">
      <xdr:nvCxnSpPr>
        <xdr:cNvPr id="67" name="Přímá spojnic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CxnSpPr/>
      </xdr:nvCxnSpPr>
      <xdr:spPr>
        <a:xfrm flipV="1">
          <a:off x="2343150" y="6429375"/>
          <a:ext cx="0" cy="2047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30</xdr:row>
      <xdr:rowOff>85725</xdr:rowOff>
    </xdr:from>
    <xdr:to>
      <xdr:col>4</xdr:col>
      <xdr:colOff>347662</xdr:colOff>
      <xdr:row>30</xdr:row>
      <xdr:rowOff>87376</xdr:rowOff>
    </xdr:to>
    <xdr:cxnSp macro="">
      <xdr:nvCxnSpPr>
        <xdr:cNvPr id="84" name="Přímá spojnic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CxnSpPr>
          <a:endCxn id="7" idx="1"/>
        </xdr:cNvCxnSpPr>
      </xdr:nvCxnSpPr>
      <xdr:spPr>
        <a:xfrm>
          <a:off x="2333625" y="6400800"/>
          <a:ext cx="452437" cy="16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409575</xdr:colOff>
      <xdr:row>30</xdr:row>
      <xdr:rowOff>38099</xdr:rowOff>
    </xdr:from>
    <xdr:to>
      <xdr:col>10</xdr:col>
      <xdr:colOff>314325</xdr:colOff>
      <xdr:row>33</xdr:row>
      <xdr:rowOff>133349</xdr:rowOff>
    </xdr:to>
    <xdr:sp macro="" textlink="">
      <xdr:nvSpPr>
        <xdr:cNvPr id="90" name="Vývojový diagram: děrná páska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4676775" y="6353174"/>
          <a:ext cx="1733550" cy="581025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Rybí kost, 5WHY metodika analýzy příčin a hodnoceí následků</a:t>
          </a:r>
        </a:p>
      </xdr:txBody>
    </xdr:sp>
    <xdr:clientData/>
  </xdr:twoCellAnchor>
  <xdr:twoCellAnchor>
    <xdr:from>
      <xdr:col>6</xdr:col>
      <xdr:colOff>28462</xdr:colOff>
      <xdr:row>20</xdr:row>
      <xdr:rowOff>121685</xdr:rowOff>
    </xdr:from>
    <xdr:to>
      <xdr:col>6</xdr:col>
      <xdr:colOff>37987</xdr:colOff>
      <xdr:row>25</xdr:row>
      <xdr:rowOff>108857</xdr:rowOff>
    </xdr:to>
    <xdr:cxnSp macro="">
      <xdr:nvCxnSpPr>
        <xdr:cNvPr id="91" name="Přímá spojnice se šipkou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CxnSpPr>
          <a:stCxn id="4" idx="2"/>
          <a:endCxn id="5" idx="0"/>
        </xdr:cNvCxnSpPr>
      </xdr:nvCxnSpPr>
      <xdr:spPr>
        <a:xfrm flipH="1">
          <a:off x="3686062" y="4817510"/>
          <a:ext cx="9525" cy="7967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600075</xdr:colOff>
      <xdr:row>18</xdr:row>
      <xdr:rowOff>152400</xdr:rowOff>
    </xdr:from>
    <xdr:ext cx="488788" cy="248851"/>
    <xdr:sp macro="" textlink="">
      <xdr:nvSpPr>
        <xdr:cNvPr id="94" name="TextovéPol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600075" y="4524375"/>
          <a:ext cx="488788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000"/>
            <a:t>Každý</a:t>
          </a:r>
        </a:p>
      </xdr:txBody>
    </xdr:sp>
    <xdr:clientData/>
  </xdr:oneCellAnchor>
  <xdr:oneCellAnchor>
    <xdr:from>
      <xdr:col>0</xdr:col>
      <xdr:colOff>600075</xdr:colOff>
      <xdr:row>25</xdr:row>
      <xdr:rowOff>24659</xdr:rowOff>
    </xdr:from>
    <xdr:ext cx="1304925" cy="468013"/>
    <xdr:sp macro="" textlink="">
      <xdr:nvSpPr>
        <xdr:cNvPr id="95" name="TextovéPol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600075" y="5530109"/>
          <a:ext cx="130492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Správce - Pad</a:t>
          </a:r>
          <a:endParaRPr lang="cs-CZ" sz="800">
            <a:effectLst/>
          </a:endParaRPr>
        </a:p>
        <a:p>
          <a:r>
            <a:rPr lang="cs-CZ" sz="800"/>
            <a:t>Zástupce - QA/QC, Koo BOZP, TDI, Tým PPC</a:t>
          </a:r>
        </a:p>
      </xdr:txBody>
    </xdr:sp>
    <xdr:clientData/>
  </xdr:oneCellAnchor>
  <xdr:oneCellAnchor>
    <xdr:from>
      <xdr:col>0</xdr:col>
      <xdr:colOff>590550</xdr:colOff>
      <xdr:row>29</xdr:row>
      <xdr:rowOff>143253</xdr:rowOff>
    </xdr:from>
    <xdr:ext cx="1304925" cy="593239"/>
    <xdr:sp macro="" textlink="">
      <xdr:nvSpPr>
        <xdr:cNvPr id="96" name="TextovéPol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590550" y="4839078"/>
          <a:ext cx="1304925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Zástupce - QA/QC, Koo BOZP, TDI, Tým PPC, Odpovědná osoba Zhotovitele</a:t>
          </a:r>
        </a:p>
      </xdr:txBody>
    </xdr:sp>
    <xdr:clientData/>
  </xdr:oneCellAnchor>
  <xdr:oneCellAnchor>
    <xdr:from>
      <xdr:col>1</xdr:col>
      <xdr:colOff>9525</xdr:colOff>
      <xdr:row>33</xdr:row>
      <xdr:rowOff>158474</xdr:rowOff>
    </xdr:from>
    <xdr:ext cx="1304925" cy="217560"/>
    <xdr:sp macro="" textlink="">
      <xdr:nvSpPr>
        <xdr:cNvPr id="97" name="TextovéPol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619125" y="6959324"/>
          <a:ext cx="1304925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Stanovený tým </a:t>
          </a:r>
        </a:p>
      </xdr:txBody>
    </xdr:sp>
    <xdr:clientData/>
  </xdr:oneCellAnchor>
  <xdr:oneCellAnchor>
    <xdr:from>
      <xdr:col>0</xdr:col>
      <xdr:colOff>571500</xdr:colOff>
      <xdr:row>37</xdr:row>
      <xdr:rowOff>75642</xdr:rowOff>
    </xdr:from>
    <xdr:ext cx="1304925" cy="342786"/>
    <xdr:sp macro="" textlink="">
      <xdr:nvSpPr>
        <xdr:cNvPr id="98" name="TextovéPol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571500" y="6066867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Odpovědná osoba Zhotovitele</a:t>
          </a:r>
        </a:p>
      </xdr:txBody>
    </xdr:sp>
    <xdr:clientData/>
  </xdr:oneCellAnchor>
  <xdr:oneCellAnchor>
    <xdr:from>
      <xdr:col>0</xdr:col>
      <xdr:colOff>514350</xdr:colOff>
      <xdr:row>42</xdr:row>
      <xdr:rowOff>107110</xdr:rowOff>
    </xdr:from>
    <xdr:ext cx="1304925" cy="342786"/>
    <xdr:sp macro="" textlink="">
      <xdr:nvSpPr>
        <xdr:cNvPr id="99" name="TextovéPol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514350" y="6907960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Odpovědná osoba Zhotovitele</a:t>
          </a:r>
        </a:p>
      </xdr:txBody>
    </xdr:sp>
    <xdr:clientData/>
  </xdr:oneCellAnchor>
  <xdr:oneCellAnchor>
    <xdr:from>
      <xdr:col>0</xdr:col>
      <xdr:colOff>600075</xdr:colOff>
      <xdr:row>47</xdr:row>
      <xdr:rowOff>33803</xdr:rowOff>
    </xdr:from>
    <xdr:ext cx="1304925" cy="342786"/>
    <xdr:sp macro="" textlink="">
      <xdr:nvSpPr>
        <xdr:cNvPr id="100" name="TextovéPol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600075" y="9101603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Zástupce - QA/QC, Koo BOZP, TDI, Tým PPC</a:t>
          </a:r>
        </a:p>
      </xdr:txBody>
    </xdr:sp>
    <xdr:clientData/>
  </xdr:oneCellAnchor>
  <xdr:oneCellAnchor>
    <xdr:from>
      <xdr:col>1</xdr:col>
      <xdr:colOff>0</xdr:colOff>
      <xdr:row>52</xdr:row>
      <xdr:rowOff>66675</xdr:rowOff>
    </xdr:from>
    <xdr:ext cx="1304925" cy="342786"/>
    <xdr:sp macro="" textlink="">
      <xdr:nvSpPr>
        <xdr:cNvPr id="101" name="TextovéPol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609600" y="9944100"/>
          <a:ext cx="130492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800"/>
            <a:t>Správa záznamů DTB - Pad</a:t>
          </a:r>
        </a:p>
        <a:p>
          <a:r>
            <a:rPr lang="cs-CZ" sz="800"/>
            <a:t>Hodnocení procesu</a:t>
          </a:r>
          <a:r>
            <a:rPr lang="cs-CZ" sz="800" baseline="0"/>
            <a:t> - </a:t>
          </a:r>
          <a:r>
            <a:rPr lang="cs-CZ" sz="800"/>
            <a:t>QM</a:t>
          </a:r>
        </a:p>
      </xdr:txBody>
    </xdr:sp>
    <xdr:clientData/>
  </xdr:oneCellAnchor>
  <xdr:twoCellAnchor>
    <xdr:from>
      <xdr:col>7</xdr:col>
      <xdr:colOff>295275</xdr:colOff>
      <xdr:row>39</xdr:row>
      <xdr:rowOff>57150</xdr:rowOff>
    </xdr:from>
    <xdr:to>
      <xdr:col>9</xdr:col>
      <xdr:colOff>19050</xdr:colOff>
      <xdr:row>43</xdr:row>
      <xdr:rowOff>114300</xdr:rowOff>
    </xdr:to>
    <xdr:sp macro="" textlink="">
      <xdr:nvSpPr>
        <xdr:cNvPr id="110" name="Vývojový diagram: děrná páska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4562475" y="7829550"/>
          <a:ext cx="942975" cy="70485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Záznam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- stavební deník,, protokol, Zpráva o opravě atd.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323851</xdr:colOff>
      <xdr:row>48</xdr:row>
      <xdr:rowOff>85726</xdr:rowOff>
    </xdr:from>
    <xdr:to>
      <xdr:col>8</xdr:col>
      <xdr:colOff>476250</xdr:colOff>
      <xdr:row>50</xdr:row>
      <xdr:rowOff>152400</xdr:rowOff>
    </xdr:to>
    <xdr:sp macro="" textlink="">
      <xdr:nvSpPr>
        <xdr:cNvPr id="111" name="Vývojový diagram: děrná páska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4791076" y="7858126"/>
          <a:ext cx="790574" cy="390524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neshod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295274</xdr:colOff>
      <xdr:row>54</xdr:row>
      <xdr:rowOff>19050</xdr:rowOff>
    </xdr:from>
    <xdr:to>
      <xdr:col>9</xdr:col>
      <xdr:colOff>123825</xdr:colOff>
      <xdr:row>56</xdr:row>
      <xdr:rowOff>9526</xdr:rowOff>
    </xdr:to>
    <xdr:sp macro="" textlink="">
      <xdr:nvSpPr>
        <xdr:cNvPr id="112" name="Vývojový diagram: děrná páska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4562474" y="10220325"/>
          <a:ext cx="1047751" cy="314326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Registr neshod</a:t>
          </a:r>
        </a:p>
      </xdr:txBody>
    </xdr:sp>
    <xdr:clientData/>
  </xdr:twoCellAnchor>
  <xdr:twoCellAnchor>
    <xdr:from>
      <xdr:col>7</xdr:col>
      <xdr:colOff>290286</xdr:colOff>
      <xdr:row>38</xdr:row>
      <xdr:rowOff>57150</xdr:rowOff>
    </xdr:from>
    <xdr:to>
      <xdr:col>11</xdr:col>
      <xdr:colOff>219075</xdr:colOff>
      <xdr:row>38</xdr:row>
      <xdr:rowOff>72408</xdr:rowOff>
    </xdr:to>
    <xdr:cxnSp macro="">
      <xdr:nvCxnSpPr>
        <xdr:cNvPr id="119" name="Přímá spojnice se šipkou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CxnSpPr>
          <a:stCxn id="8" idx="3"/>
          <a:endCxn id="125" idx="2"/>
        </xdr:cNvCxnSpPr>
      </xdr:nvCxnSpPr>
      <xdr:spPr>
        <a:xfrm flipV="1">
          <a:off x="4557486" y="7667625"/>
          <a:ext cx="2367189" cy="152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238125</xdr:colOff>
      <xdr:row>37</xdr:row>
      <xdr:rowOff>57150</xdr:rowOff>
    </xdr:from>
    <xdr:ext cx="791755" cy="264560"/>
    <xdr:sp macro="" textlink="">
      <xdr:nvSpPr>
        <xdr:cNvPr id="129" name="TextovéPol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6943725" y="7505700"/>
          <a:ext cx="791755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rizik</a:t>
          </a:r>
        </a:p>
      </xdr:txBody>
    </xdr:sp>
    <xdr:clientData/>
  </xdr:oneCellAnchor>
  <xdr:twoCellAnchor>
    <xdr:from>
      <xdr:col>7</xdr:col>
      <xdr:colOff>295275</xdr:colOff>
      <xdr:row>44</xdr:row>
      <xdr:rowOff>9525</xdr:rowOff>
    </xdr:from>
    <xdr:to>
      <xdr:col>11</xdr:col>
      <xdr:colOff>219075</xdr:colOff>
      <xdr:row>44</xdr:row>
      <xdr:rowOff>17980</xdr:rowOff>
    </xdr:to>
    <xdr:cxnSp macro="">
      <xdr:nvCxnSpPr>
        <xdr:cNvPr id="45" name="Přímá spojnice se šipkou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>
          <a:endCxn id="48" idx="1"/>
        </xdr:cNvCxnSpPr>
      </xdr:nvCxnSpPr>
      <xdr:spPr>
        <a:xfrm>
          <a:off x="4562475" y="8591550"/>
          <a:ext cx="2362200" cy="8455"/>
        </a:xfrm>
        <a:prstGeom prst="straightConnector1">
          <a:avLst/>
        </a:prstGeom>
        <a:ln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219075</xdr:colOff>
      <xdr:row>43</xdr:row>
      <xdr:rowOff>47625</xdr:rowOff>
    </xdr:from>
    <xdr:ext cx="870688" cy="264560"/>
    <xdr:sp macro="" textlink="">
      <xdr:nvSpPr>
        <xdr:cNvPr id="48" name="TextovéPol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6924675" y="8467725"/>
          <a:ext cx="870688" cy="264560"/>
        </a:xfrm>
        <a:prstGeom prst="rect">
          <a:avLst/>
        </a:prstGeom>
        <a:noFill/>
        <a:ln>
          <a:solidFill>
            <a:sysClr val="windowText" lastClr="00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Řízení změn</a:t>
          </a:r>
        </a:p>
      </xdr:txBody>
    </xdr:sp>
    <xdr:clientData/>
  </xdr:oneCellAnchor>
  <xdr:twoCellAnchor>
    <xdr:from>
      <xdr:col>6</xdr:col>
      <xdr:colOff>9525</xdr:colOff>
      <xdr:row>36</xdr:row>
      <xdr:rowOff>47625</xdr:rowOff>
    </xdr:from>
    <xdr:to>
      <xdr:col>11</xdr:col>
      <xdr:colOff>247650</xdr:colOff>
      <xdr:row>36</xdr:row>
      <xdr:rowOff>47625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>
          <a:off x="3667125" y="7334250"/>
          <a:ext cx="32861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247649</xdr:colOff>
      <xdr:row>34</xdr:row>
      <xdr:rowOff>114300</xdr:rowOff>
    </xdr:from>
    <xdr:ext cx="752475" cy="266700"/>
    <xdr:sp macro="" textlink="">
      <xdr:nvSpPr>
        <xdr:cNvPr id="51" name="TextovéPol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6953249" y="7077075"/>
          <a:ext cx="752475" cy="2667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cs-CZ" sz="1100"/>
            <a:t>SANKCE</a:t>
          </a:r>
        </a:p>
      </xdr:txBody>
    </xdr:sp>
    <xdr:clientData/>
  </xdr:oneCellAnchor>
  <xdr:twoCellAnchor>
    <xdr:from>
      <xdr:col>12</xdr:col>
      <xdr:colOff>409575</xdr:colOff>
      <xdr:row>32</xdr:row>
      <xdr:rowOff>76200</xdr:rowOff>
    </xdr:from>
    <xdr:to>
      <xdr:col>13</xdr:col>
      <xdr:colOff>504825</xdr:colOff>
      <xdr:row>36</xdr:row>
      <xdr:rowOff>0</xdr:rowOff>
    </xdr:to>
    <xdr:sp macro="" textlink="">
      <xdr:nvSpPr>
        <xdr:cNvPr id="53" name="Vývojový diagram: děrná páska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7724775" y="6715125"/>
          <a:ext cx="704850" cy="571500"/>
        </a:xfrm>
        <a:prstGeom prst="flowChartPunchedTap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7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Protokol</a:t>
          </a:r>
          <a:r>
            <a:rPr lang="cs-CZ" sz="7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o porušení</a:t>
          </a:r>
          <a:endParaRPr lang="cs-CZ" sz="7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390525</xdr:colOff>
      <xdr:row>34</xdr:row>
      <xdr:rowOff>57150</xdr:rowOff>
    </xdr:from>
    <xdr:to>
      <xdr:col>9</xdr:col>
      <xdr:colOff>390525</xdr:colOff>
      <xdr:row>38</xdr:row>
      <xdr:rowOff>66675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5876925" y="7019925"/>
          <a:ext cx="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299812</xdr:colOff>
      <xdr:row>48</xdr:row>
      <xdr:rowOff>38100</xdr:rowOff>
    </xdr:from>
    <xdr:to>
      <xdr:col>10</xdr:col>
      <xdr:colOff>504825</xdr:colOff>
      <xdr:row>48</xdr:row>
      <xdr:rowOff>61522</xdr:rowOff>
    </xdr:to>
    <xdr:cxnSp macro="">
      <xdr:nvCxnSpPr>
        <xdr:cNvPr id="55" name="Přímá spojnice se šipkou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>
          <a:stCxn id="10" idx="3"/>
        </xdr:cNvCxnSpPr>
      </xdr:nvCxnSpPr>
      <xdr:spPr>
        <a:xfrm flipV="1">
          <a:off x="4567012" y="9267825"/>
          <a:ext cx="2033813" cy="234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34</xdr:row>
      <xdr:rowOff>47625</xdr:rowOff>
    </xdr:from>
    <xdr:to>
      <xdr:col>10</xdr:col>
      <xdr:colOff>514350</xdr:colOff>
      <xdr:row>48</xdr:row>
      <xdr:rowOff>28577</xdr:rowOff>
    </xdr:to>
    <xdr:cxnSp macro="">
      <xdr:nvCxnSpPr>
        <xdr:cNvPr id="58" name="Přímá spojnice se šipkou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CxnSpPr/>
      </xdr:nvCxnSpPr>
      <xdr:spPr>
        <a:xfrm flipV="1">
          <a:off x="6581775" y="7010400"/>
          <a:ext cx="28575" cy="224790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4</xdr:row>
      <xdr:rowOff>0</xdr:rowOff>
    </xdr:from>
    <xdr:ext cx="4967770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754C22AE-D546-49D9-AB1C-E6EAC9F80833}"/>
            </a:ext>
          </a:extLst>
        </xdr:cNvPr>
        <xdr:cNvSpPr txBox="1"/>
      </xdr:nvSpPr>
      <xdr:spPr>
        <a:xfrm>
          <a:off x="1104900" y="733425"/>
          <a:ext cx="49677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KfN = (Počet</a:t>
          </a:r>
          <a:r>
            <a:rPr lang="cs-CZ" sz="1100" baseline="0"/>
            <a:t> ZI.*0,2) + (počet ZII.*0,3) + (počet ZIII.0,5) +D+OK_kontrol/ Celkový počet</a:t>
          </a:r>
          <a:endParaRPr lang="cs-CZ" sz="1100"/>
        </a:p>
      </xdr:txBody>
    </xdr:sp>
    <xdr:clientData/>
  </xdr:oneCellAnchor>
  <xdr:oneCellAnchor>
    <xdr:from>
      <xdr:col>1</xdr:col>
      <xdr:colOff>161925</xdr:colOff>
      <xdr:row>23</xdr:row>
      <xdr:rowOff>0</xdr:rowOff>
    </xdr:from>
    <xdr:ext cx="5060424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B85B1FFA-AB10-4A12-B370-985734CFCC33}"/>
            </a:ext>
            <a:ext uri="{147F2762-F138-4A5C-976F-8EAC2B608ADB}">
              <a16:predDERef xmlns:a16="http://schemas.microsoft.com/office/drawing/2014/main" pred="{F433E2E6-47DA-4E4E-B92E-1907C56C1D36}"/>
            </a:ext>
          </a:extLst>
        </xdr:cNvPr>
        <xdr:cNvSpPr txBox="1"/>
      </xdr:nvSpPr>
      <xdr:spPr>
        <a:xfrm>
          <a:off x="1104900" y="4095750"/>
          <a:ext cx="50604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cs-CZ" sz="1100"/>
            <a:t>KfN = (Počet</a:t>
          </a:r>
          <a:r>
            <a:rPr lang="cs-CZ" sz="1100" baseline="0"/>
            <a:t> ZI.*0,1) + (počet ZII.*0,4) + (počet ZIII.0,5) +D+OK_kontroly/ Celkový počet</a:t>
          </a:r>
          <a:endParaRPr lang="cs-CZ" sz="1100"/>
        </a:p>
      </xdr:txBody>
    </xdr:sp>
    <xdr:clientData/>
  </xdr:oneCellAnchor>
  <xdr:twoCellAnchor>
    <xdr:from>
      <xdr:col>5</xdr:col>
      <xdr:colOff>9525</xdr:colOff>
      <xdr:row>89</xdr:row>
      <xdr:rowOff>38100</xdr:rowOff>
    </xdr:from>
    <xdr:to>
      <xdr:col>5</xdr:col>
      <xdr:colOff>762000</xdr:colOff>
      <xdr:row>92</xdr:row>
      <xdr:rowOff>76200</xdr:rowOff>
    </xdr:to>
    <xdr:sp macro="" textlink="">
      <xdr:nvSpPr>
        <xdr:cNvPr id="4" name="Šipka vpravo 3">
          <a:extLst>
            <a:ext uri="{FF2B5EF4-FFF2-40B4-BE49-F238E27FC236}">
              <a16:creationId xmlns:a16="http://schemas.microsoft.com/office/drawing/2014/main" id="{5D7A154F-BF1D-466B-B43F-F23EBF208AE4}"/>
            </a:ext>
            <a:ext uri="{147F2762-F138-4A5C-976F-8EAC2B608ADB}">
              <a16:predDERef xmlns:a16="http://schemas.microsoft.com/office/drawing/2014/main" pred="{983A4E0E-AA8F-4EF5-B234-C2C69A4B4579}"/>
            </a:ext>
          </a:extLst>
        </xdr:cNvPr>
        <xdr:cNvSpPr/>
      </xdr:nvSpPr>
      <xdr:spPr>
        <a:xfrm>
          <a:off x="6800850" y="15563850"/>
          <a:ext cx="752475" cy="52387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energyas.sharepoint.com/sites/ppc_int/Sdilene%20dokumenty/03_HSEQ/DECARBO_HODNOCEN&#205;_REPORT/evidence_kontrol_pro%20hodnocen&#237;.xlsx" TargetMode="External"/><Relationship Id="rId1" Type="http://schemas.openxmlformats.org/officeDocument/2006/relationships/externalLinkPath" Target="/sites/ppc_int/Sdilene%20dokumenty/03_HSEQ/DECARBO_HODNOCEN&#205;_REPORT/evidence_kontrol_pro%20hodnoce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shody"/>
      <sheetName val="kontroly"/>
      <sheetName val="analýza_QA"/>
      <sheetName val="analýza_BOZP"/>
      <sheetName val="analýza_HSEQ"/>
      <sheetName val="trendy"/>
      <sheetName val="Metodika_kritéria Hodnocení (2)"/>
      <sheetName val="List1"/>
      <sheetName val="List3"/>
      <sheetName val="zdrojová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lubová Romana" id="{6F1CA080-D52D-41D8-B61A-CD6DE0F8FA71}" userId="S::romana.holubova@ue.cz::4c204a84-5d49-41ce-9cf8-0e42bed58364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5" dT="2023-08-14T14:25:44.50" personId="{6F1CA080-D52D-41D8-B61A-CD6DE0F8FA71}" id="{5DD8F93F-1B1D-492B-9116-A359515143CA}">
    <text>zpoždění o 7 dní (vychází z realizace 24M)</text>
  </threadedComment>
  <threadedComment ref="D46" dT="2023-08-14T14:25:28.67" personId="{6F1CA080-D52D-41D8-B61A-CD6DE0F8FA71}" id="{E7159E75-AEAF-4F1B-A1AE-B15B6C442E79}">
    <text>zpoždění 8 - 30 dní (vychází z realizace 24M)</text>
  </threadedComment>
  <threadedComment ref="D47" dT="2023-08-14T14:25:03.11" personId="{6F1CA080-D52D-41D8-B61A-CD6DE0F8FA71}" id="{3FA23EDF-9734-438A-ACBC-221E0A9D990B}">
    <text>zpoždění více než 30 dní (vychází z realizace 24M)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0:X70"/>
  <sheetViews>
    <sheetView showGridLines="0" view="pageLayout" topLeftCell="A20" zoomScaleNormal="90" workbookViewId="0">
      <selection activeCell="Q52" sqref="Q52"/>
    </sheetView>
  </sheetViews>
  <sheetFormatPr defaultRowHeight="12.75" x14ac:dyDescent="0.2"/>
  <cols>
    <col min="21" max="23" width="13.7109375" bestFit="1" customWidth="1"/>
    <col min="24" max="24" width="16.42578125" bestFit="1" customWidth="1"/>
  </cols>
  <sheetData>
    <row r="60" spans="2:24" x14ac:dyDescent="0.2">
      <c r="B60" s="5"/>
    </row>
    <row r="64" spans="2:24" x14ac:dyDescent="0.2">
      <c r="E64" s="6"/>
      <c r="F64" s="6"/>
      <c r="G64" s="6"/>
      <c r="X64" s="1"/>
    </row>
    <row r="65" spans="3:24" x14ac:dyDescent="0.2">
      <c r="C65" s="2"/>
      <c r="D65" s="2"/>
      <c r="E65" s="2"/>
      <c r="F65" s="2"/>
      <c r="G65" s="2"/>
      <c r="X65" s="1"/>
    </row>
    <row r="66" spans="3:24" x14ac:dyDescent="0.2">
      <c r="C66" s="2"/>
      <c r="D66" s="2"/>
      <c r="E66" s="2"/>
      <c r="F66" s="2"/>
      <c r="G66" s="2"/>
      <c r="X66" s="1"/>
    </row>
    <row r="67" spans="3:24" x14ac:dyDescent="0.2">
      <c r="C67" s="2"/>
      <c r="D67" s="2"/>
      <c r="E67" s="2"/>
      <c r="F67" s="2"/>
      <c r="G67" s="2"/>
      <c r="X67" s="2"/>
    </row>
    <row r="68" spans="3:24" x14ac:dyDescent="0.2">
      <c r="C68" s="2"/>
      <c r="D68" s="2"/>
      <c r="E68" s="2"/>
      <c r="F68" s="2"/>
      <c r="G68" s="2"/>
    </row>
    <row r="69" spans="3:24" x14ac:dyDescent="0.2">
      <c r="C69" s="2"/>
      <c r="D69" s="2"/>
      <c r="E69" s="2"/>
      <c r="F69" s="2"/>
      <c r="G69" s="2"/>
    </row>
    <row r="70" spans="3:24" x14ac:dyDescent="0.2">
      <c r="C70" s="2"/>
      <c r="D70" s="4"/>
      <c r="E70" s="1"/>
      <c r="F70" s="1"/>
      <c r="G70" s="1"/>
    </row>
  </sheetData>
  <mergeCells count="1">
    <mergeCell ref="E64:G64"/>
  </mergeCells>
  <pageMargins left="0.7" right="0.7" top="0.78740157499999996" bottom="0.78740157499999996" header="0.3" footer="0.3"/>
  <pageSetup paperSize="9" scale="60" orientation="landscape" r:id="rId1"/>
  <headerFooter>
    <oddHeader xml:space="preserve">&amp;L&amp;G&amp;C
DIAGRAM PROCESU ŘÍZENÍ NESHOD&amp;Rpříloha 2&amp;K000000_TG7_IPŘ_EXT_00
</oddHeader>
    <oddFooter>&amp;L&amp;F/&amp;A&amp;CPlatnost od: 1.7.2023&amp;R&amp;P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4C87-5A18-43B8-804D-9CEA17C10F57}">
  <dimension ref="A2:V104"/>
  <sheetViews>
    <sheetView tabSelected="1" zoomScale="70" zoomScaleNormal="70" workbookViewId="0">
      <selection activeCell="K19" sqref="K19"/>
    </sheetView>
  </sheetViews>
  <sheetFormatPr defaultColWidth="9.140625" defaultRowHeight="12.75" x14ac:dyDescent="0.2"/>
  <cols>
    <col min="1" max="1" width="14.140625" style="8" customWidth="1"/>
    <col min="2" max="2" width="18.28515625" style="8" customWidth="1"/>
    <col min="3" max="3" width="20" style="8" bestFit="1" customWidth="1"/>
    <col min="4" max="4" width="28.85546875" style="15" bestFit="1" customWidth="1"/>
    <col min="5" max="5" width="20.5703125" style="8" bestFit="1" customWidth="1"/>
    <col min="6" max="6" width="11.5703125" style="8" bestFit="1" customWidth="1"/>
    <col min="7" max="7" width="14" style="8" customWidth="1"/>
    <col min="8" max="8" width="20" style="8" bestFit="1" customWidth="1"/>
    <col min="9" max="9" width="18.5703125" style="8" customWidth="1"/>
    <col min="10" max="10" width="20.5703125" style="8" bestFit="1" customWidth="1"/>
    <col min="11" max="12" width="9.140625" style="8"/>
    <col min="13" max="13" width="3.42578125" style="8" customWidth="1"/>
    <col min="14" max="14" width="24.5703125" style="8" customWidth="1"/>
    <col min="15" max="15" width="7.5703125" style="8" bestFit="1" customWidth="1"/>
    <col min="16" max="16" width="7.85546875" style="8" bestFit="1" customWidth="1"/>
    <col min="17" max="17" width="11" style="8" bestFit="1" customWidth="1"/>
    <col min="18" max="18" width="13.42578125" style="8" bestFit="1" customWidth="1"/>
    <col min="19" max="16384" width="9.140625" style="8"/>
  </cols>
  <sheetData>
    <row r="2" spans="1:22" ht="16.5" thickBot="1" x14ac:dyDescent="0.3">
      <c r="A2" s="7" t="s">
        <v>0</v>
      </c>
      <c r="B2" s="7" t="s">
        <v>1</v>
      </c>
      <c r="C2" s="7" t="s">
        <v>2</v>
      </c>
      <c r="D2" s="7" t="s">
        <v>76</v>
      </c>
    </row>
    <row r="3" spans="1:22" ht="15" x14ac:dyDescent="0.25">
      <c r="A3" s="9"/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2" t="s">
        <v>3</v>
      </c>
      <c r="N3" s="10"/>
      <c r="O3" s="10"/>
      <c r="P3" s="10"/>
      <c r="Q3" s="10"/>
      <c r="R3" s="10"/>
      <c r="S3" s="10"/>
      <c r="T3" s="10"/>
      <c r="U3" s="10"/>
      <c r="V3" s="13"/>
    </row>
    <row r="4" spans="1:22" ht="13.5" thickBot="1" x14ac:dyDescent="0.25">
      <c r="A4" s="14" t="s">
        <v>4</v>
      </c>
      <c r="V4" s="16"/>
    </row>
    <row r="5" spans="1:22" ht="16.5" x14ac:dyDescent="0.3">
      <c r="A5" s="17"/>
      <c r="M5" s="9"/>
      <c r="N5" s="10"/>
      <c r="O5" s="12" t="s">
        <v>5</v>
      </c>
      <c r="P5" s="12" t="s">
        <v>6</v>
      </c>
      <c r="Q5" s="18" t="s">
        <v>7</v>
      </c>
      <c r="R5" s="19" t="s">
        <v>8</v>
      </c>
      <c r="V5" s="16"/>
    </row>
    <row r="6" spans="1:22" x14ac:dyDescent="0.2">
      <c r="A6" s="17"/>
      <c r="M6" s="14" t="s">
        <v>9</v>
      </c>
      <c r="N6" s="20" t="s">
        <v>10</v>
      </c>
      <c r="O6" s="15">
        <v>0</v>
      </c>
      <c r="P6" s="15">
        <v>0.2</v>
      </c>
      <c r="R6" s="21" t="s">
        <v>11</v>
      </c>
      <c r="V6" s="16"/>
    </row>
    <row r="7" spans="1:22" x14ac:dyDescent="0.2">
      <c r="A7" s="17" t="s">
        <v>12</v>
      </c>
      <c r="M7" s="14" t="s">
        <v>13</v>
      </c>
      <c r="N7" s="20" t="s">
        <v>14</v>
      </c>
      <c r="O7" s="15">
        <v>0.25</v>
      </c>
      <c r="P7" s="15">
        <v>0.3</v>
      </c>
      <c r="R7" s="22" t="s">
        <v>15</v>
      </c>
      <c r="V7" s="16"/>
    </row>
    <row r="8" spans="1:22" ht="13.5" thickBot="1" x14ac:dyDescent="0.25">
      <c r="A8" s="17"/>
      <c r="D8" s="23" t="s">
        <v>16</v>
      </c>
      <c r="E8" s="23"/>
      <c r="F8" s="24"/>
      <c r="G8" s="24"/>
      <c r="H8" s="23"/>
      <c r="I8" s="23"/>
      <c r="M8" s="25" t="s">
        <v>17</v>
      </c>
      <c r="N8" s="26" t="s">
        <v>18</v>
      </c>
      <c r="O8" s="27">
        <v>0.3</v>
      </c>
      <c r="P8" s="27">
        <v>0.5</v>
      </c>
      <c r="Q8" s="28"/>
      <c r="R8" s="29">
        <v>0.1</v>
      </c>
      <c r="V8" s="16"/>
    </row>
    <row r="9" spans="1:22" x14ac:dyDescent="0.2">
      <c r="A9" s="17"/>
      <c r="B9" s="30" t="s">
        <v>19</v>
      </c>
      <c r="C9" s="31" t="s">
        <v>20</v>
      </c>
      <c r="D9" s="58" t="s">
        <v>48</v>
      </c>
      <c r="E9" s="111"/>
      <c r="F9" s="112" t="s">
        <v>77</v>
      </c>
      <c r="G9" s="112"/>
      <c r="H9" s="32" t="s">
        <v>78</v>
      </c>
      <c r="I9" s="58"/>
      <c r="V9" s="16"/>
    </row>
    <row r="10" spans="1:22" ht="15" x14ac:dyDescent="0.25">
      <c r="A10" s="17"/>
      <c r="B10" s="33">
        <v>0.2</v>
      </c>
      <c r="C10" s="64" t="s">
        <v>21</v>
      </c>
      <c r="D10" s="34">
        <v>1</v>
      </c>
      <c r="E10" s="113">
        <f>D10/$D$15</f>
        <v>9.0909090909090912E-2</v>
      </c>
      <c r="F10" s="34">
        <v>3</v>
      </c>
      <c r="G10" s="113">
        <f>F10/$F$15</f>
        <v>0.11538461538461539</v>
      </c>
      <c r="H10" s="34">
        <v>56</v>
      </c>
      <c r="I10" s="113">
        <f t="shared" ref="I10:I11" si="0">H10/$H$15</f>
        <v>0.1206896551724138</v>
      </c>
      <c r="N10" s="8" t="s">
        <v>22</v>
      </c>
      <c r="V10" s="16"/>
    </row>
    <row r="11" spans="1:22" ht="15" x14ac:dyDescent="0.25">
      <c r="A11" s="17"/>
      <c r="B11" s="33">
        <v>0.3</v>
      </c>
      <c r="C11" s="64" t="s">
        <v>23</v>
      </c>
      <c r="D11" s="34">
        <v>8</v>
      </c>
      <c r="E11" s="113">
        <f t="shared" ref="E11" si="1">D11/$D$15</f>
        <v>0.72727272727272729</v>
      </c>
      <c r="F11" s="34">
        <v>0</v>
      </c>
      <c r="G11" s="113">
        <f t="shared" ref="G11" si="2">F11/$F$15</f>
        <v>0</v>
      </c>
      <c r="H11" s="34">
        <v>36</v>
      </c>
      <c r="I11" s="113">
        <f t="shared" si="0"/>
        <v>7.7586206896551727E-2</v>
      </c>
      <c r="N11" s="8" t="s">
        <v>24</v>
      </c>
      <c r="V11" s="16"/>
    </row>
    <row r="12" spans="1:22" ht="15" x14ac:dyDescent="0.25">
      <c r="A12" s="17"/>
      <c r="B12" s="33">
        <v>0.5</v>
      </c>
      <c r="C12" s="65" t="s">
        <v>25</v>
      </c>
      <c r="D12" s="34">
        <v>0</v>
      </c>
      <c r="E12" s="114">
        <f>D12/$D$15</f>
        <v>0</v>
      </c>
      <c r="F12" s="34">
        <v>1</v>
      </c>
      <c r="G12" s="114">
        <f>F12/$F$15</f>
        <v>3.8461538461538464E-2</v>
      </c>
      <c r="H12" s="34">
        <v>6</v>
      </c>
      <c r="I12" s="114">
        <f>H12/$H$15</f>
        <v>1.2931034482758621E-2</v>
      </c>
      <c r="V12" s="16"/>
    </row>
    <row r="13" spans="1:22" ht="15" x14ac:dyDescent="0.25">
      <c r="A13" s="17"/>
      <c r="B13" s="35"/>
      <c r="C13" s="110" t="s">
        <v>79</v>
      </c>
      <c r="D13" s="34">
        <v>2</v>
      </c>
      <c r="E13" s="115"/>
      <c r="F13" s="34">
        <v>0</v>
      </c>
      <c r="G13" s="115"/>
      <c r="H13" s="34">
        <v>26</v>
      </c>
      <c r="I13" s="115"/>
      <c r="V13" s="16"/>
    </row>
    <row r="14" spans="1:22" ht="15" x14ac:dyDescent="0.25">
      <c r="A14" s="17"/>
      <c r="B14" s="35"/>
      <c r="C14" s="110" t="s">
        <v>80</v>
      </c>
      <c r="D14" s="37">
        <v>0</v>
      </c>
      <c r="E14" s="115"/>
      <c r="F14" s="34">
        <v>22</v>
      </c>
      <c r="G14" s="115"/>
      <c r="H14" s="37">
        <v>340</v>
      </c>
      <c r="I14" s="115"/>
      <c r="V14" s="16"/>
    </row>
    <row r="15" spans="1:22" x14ac:dyDescent="0.2">
      <c r="A15" s="17"/>
      <c r="B15" s="15"/>
      <c r="C15" s="38" t="s">
        <v>26</v>
      </c>
      <c r="D15" s="38">
        <f>SUM(D10:D14)</f>
        <v>11</v>
      </c>
      <c r="E15" s="15"/>
      <c r="F15" s="38">
        <f>SUM(F10:F14)</f>
        <v>26</v>
      </c>
      <c r="G15" s="39"/>
      <c r="H15" s="37">
        <f>SUM(H10:H14)</f>
        <v>464</v>
      </c>
      <c r="V15" s="16"/>
    </row>
    <row r="16" spans="1:22" x14ac:dyDescent="0.2">
      <c r="A16" s="17"/>
      <c r="B16" s="15"/>
      <c r="C16" s="40" t="s">
        <v>27</v>
      </c>
      <c r="D16" s="41">
        <f>((B$10*D10)+($B$11*D11)+($B$12*D12))/D15</f>
        <v>0.23636363636363636</v>
      </c>
      <c r="E16" s="42"/>
      <c r="F16" s="41">
        <f>(($B$10*F10)+($B$11*F11)+($B$12*F12))/F15</f>
        <v>4.230769230769231E-2</v>
      </c>
      <c r="G16" s="39"/>
      <c r="H16" s="43">
        <f>(($B$10*H10)+($B$11*H11)+($B$12*H12))/H15</f>
        <v>5.3879310344827583E-2</v>
      </c>
      <c r="V16" s="16"/>
    </row>
    <row r="17" spans="1:22" ht="13.5" thickBot="1" x14ac:dyDescent="0.25">
      <c r="A17" s="44"/>
      <c r="B17" s="28"/>
      <c r="C17" s="28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45"/>
    </row>
    <row r="21" spans="1:22" ht="16.5" thickBot="1" x14ac:dyDescent="0.3">
      <c r="A21" s="46" t="s">
        <v>28</v>
      </c>
    </row>
    <row r="22" spans="1:22" x14ac:dyDescent="0.2">
      <c r="A22" s="9"/>
      <c r="B22" s="10"/>
      <c r="C22" s="10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3"/>
    </row>
    <row r="23" spans="1:22" ht="15" x14ac:dyDescent="0.25">
      <c r="A23" s="14" t="s">
        <v>4</v>
      </c>
      <c r="M23" s="47" t="s">
        <v>3</v>
      </c>
      <c r="V23" s="16"/>
    </row>
    <row r="24" spans="1:22" ht="13.5" thickBot="1" x14ac:dyDescent="0.25">
      <c r="A24" s="17"/>
      <c r="V24" s="16"/>
    </row>
    <row r="25" spans="1:22" ht="16.5" x14ac:dyDescent="0.3">
      <c r="A25" s="17"/>
      <c r="M25" s="9"/>
      <c r="N25" s="10"/>
      <c r="O25" s="12" t="s">
        <v>5</v>
      </c>
      <c r="P25" s="12" t="s">
        <v>6</v>
      </c>
      <c r="Q25" s="18" t="s">
        <v>7</v>
      </c>
      <c r="R25" s="19" t="s">
        <v>8</v>
      </c>
      <c r="V25" s="16"/>
    </row>
    <row r="26" spans="1:22" ht="15" x14ac:dyDescent="0.25">
      <c r="A26" s="17" t="s">
        <v>12</v>
      </c>
      <c r="M26" s="48" t="s">
        <v>9</v>
      </c>
      <c r="N26" s="49" t="s">
        <v>10</v>
      </c>
      <c r="O26" s="50">
        <v>0</v>
      </c>
      <c r="P26" s="50">
        <v>0.15</v>
      </c>
      <c r="Q26" s="51"/>
      <c r="R26" s="52" t="s">
        <v>29</v>
      </c>
      <c r="V26" s="16"/>
    </row>
    <row r="27" spans="1:22" ht="15" x14ac:dyDescent="0.25">
      <c r="A27" s="17"/>
      <c r="D27" s="23" t="s">
        <v>16</v>
      </c>
      <c r="E27" s="23"/>
      <c r="F27" s="23"/>
      <c r="G27" s="23"/>
      <c r="H27" s="23"/>
      <c r="I27" s="23"/>
      <c r="M27" s="53" t="s">
        <v>13</v>
      </c>
      <c r="N27" s="54" t="s">
        <v>14</v>
      </c>
      <c r="O27" s="55">
        <v>0.15</v>
      </c>
      <c r="P27" s="55">
        <v>0.25</v>
      </c>
      <c r="Q27" s="56"/>
      <c r="R27" s="57" t="s">
        <v>30</v>
      </c>
      <c r="V27" s="16"/>
    </row>
    <row r="28" spans="1:22" ht="15.75" thickBot="1" x14ac:dyDescent="0.3">
      <c r="A28" s="17"/>
      <c r="B28" s="30" t="s">
        <v>19</v>
      </c>
      <c r="C28" s="30" t="s">
        <v>20</v>
      </c>
      <c r="D28" s="32" t="s">
        <v>48</v>
      </c>
      <c r="E28" s="58"/>
      <c r="F28" s="58" t="s">
        <v>77</v>
      </c>
      <c r="G28" s="58"/>
      <c r="H28" s="58" t="s">
        <v>81</v>
      </c>
      <c r="I28" s="58"/>
      <c r="M28" s="59" t="s">
        <v>17</v>
      </c>
      <c r="N28" s="60" t="s">
        <v>18</v>
      </c>
      <c r="O28" s="61">
        <v>0.25</v>
      </c>
      <c r="P28" s="61">
        <v>0.5</v>
      </c>
      <c r="Q28" s="62"/>
      <c r="R28" s="63">
        <v>0.05</v>
      </c>
      <c r="V28" s="16"/>
    </row>
    <row r="29" spans="1:22" ht="15" x14ac:dyDescent="0.25">
      <c r="A29" s="17"/>
      <c r="B29" s="33">
        <v>0.1</v>
      </c>
      <c r="C29" s="64" t="s">
        <v>21</v>
      </c>
      <c r="D29" s="37">
        <v>20</v>
      </c>
      <c r="E29" s="113">
        <f>D29/$D$34</f>
        <v>0.45454545454545453</v>
      </c>
      <c r="F29" s="34">
        <v>112</v>
      </c>
      <c r="G29" s="113">
        <f>F29/$F$34</f>
        <v>0.13793103448275862</v>
      </c>
      <c r="H29" s="34">
        <v>69</v>
      </c>
      <c r="I29" s="113">
        <f>H29/$H$34</f>
        <v>0.14712153518123666</v>
      </c>
      <c r="V29" s="16"/>
    </row>
    <row r="30" spans="1:22" ht="15" x14ac:dyDescent="0.25">
      <c r="A30" s="17"/>
      <c r="B30" s="33">
        <v>0.4</v>
      </c>
      <c r="C30" s="64" t="s">
        <v>23</v>
      </c>
      <c r="D30" s="37">
        <v>17</v>
      </c>
      <c r="E30" s="113">
        <f t="shared" ref="E30:E31" si="3">D30/$D$34</f>
        <v>0.38636363636363635</v>
      </c>
      <c r="F30" s="34">
        <v>109</v>
      </c>
      <c r="G30" s="113">
        <f t="shared" ref="G30:G31" si="4">F30/$F$34</f>
        <v>0.13423645320197045</v>
      </c>
      <c r="H30" s="34">
        <v>107</v>
      </c>
      <c r="I30" s="113">
        <f t="shared" ref="I30:I31" si="5">H30/$H$34</f>
        <v>0.22814498933901919</v>
      </c>
      <c r="N30" s="8" t="s">
        <v>22</v>
      </c>
      <c r="V30" s="16"/>
    </row>
    <row r="31" spans="1:22" ht="15" x14ac:dyDescent="0.25">
      <c r="A31" s="17"/>
      <c r="B31" s="33">
        <v>0.5</v>
      </c>
      <c r="C31" s="65" t="s">
        <v>25</v>
      </c>
      <c r="D31" s="37">
        <v>0</v>
      </c>
      <c r="E31" s="114">
        <f t="shared" si="3"/>
        <v>0</v>
      </c>
      <c r="F31" s="34">
        <v>9</v>
      </c>
      <c r="G31" s="114">
        <f t="shared" si="4"/>
        <v>1.1083743842364532E-2</v>
      </c>
      <c r="H31" s="34">
        <v>7</v>
      </c>
      <c r="I31" s="114">
        <f t="shared" si="5"/>
        <v>1.4925373134328358E-2</v>
      </c>
      <c r="N31" s="8" t="s">
        <v>24</v>
      </c>
      <c r="V31" s="16"/>
    </row>
    <row r="32" spans="1:22" ht="15" x14ac:dyDescent="0.25">
      <c r="A32" s="17"/>
      <c r="B32" s="35"/>
      <c r="C32" s="110" t="s">
        <v>79</v>
      </c>
      <c r="D32" s="37">
        <v>2</v>
      </c>
      <c r="E32" s="115"/>
      <c r="F32" s="34">
        <v>33</v>
      </c>
      <c r="G32" s="115"/>
      <c r="H32" s="34">
        <v>11</v>
      </c>
      <c r="I32" s="115"/>
      <c r="V32" s="16"/>
    </row>
    <row r="33" spans="1:22" ht="15" x14ac:dyDescent="0.25">
      <c r="A33" s="17"/>
      <c r="B33" s="35"/>
      <c r="C33" s="36" t="s">
        <v>80</v>
      </c>
      <c r="D33" s="116">
        <v>5</v>
      </c>
      <c r="E33" s="66"/>
      <c r="F33" s="117">
        <v>549</v>
      </c>
      <c r="G33" s="66"/>
      <c r="H33" s="118">
        <v>275</v>
      </c>
      <c r="I33" s="66"/>
      <c r="V33" s="16"/>
    </row>
    <row r="34" spans="1:22" x14ac:dyDescent="0.2">
      <c r="A34" s="17"/>
      <c r="B34" s="15"/>
      <c r="C34" s="30" t="s">
        <v>26</v>
      </c>
      <c r="D34" s="38">
        <f>SUM(D29:D33)</f>
        <v>44</v>
      </c>
      <c r="E34" s="15"/>
      <c r="F34" s="30">
        <f>SUM(F29:F33)</f>
        <v>812</v>
      </c>
      <c r="G34" s="15"/>
      <c r="H34" s="30">
        <f>SUM(H29:H33)</f>
        <v>469</v>
      </c>
      <c r="I34" s="15"/>
      <c r="V34" s="16"/>
    </row>
    <row r="35" spans="1:22" x14ac:dyDescent="0.2">
      <c r="A35" s="17"/>
      <c r="B35" s="15"/>
      <c r="C35" s="40" t="s">
        <v>27</v>
      </c>
      <c r="D35" s="41">
        <f>(($B$29*D29)+($B$30*D30)+($B$31*D31))/D34</f>
        <v>0.2</v>
      </c>
      <c r="E35" s="42"/>
      <c r="F35" s="41">
        <f>(($B$29*F29)+($B$30*F30)+($B$31*F31))/F34</f>
        <v>7.3029556650246311E-2</v>
      </c>
      <c r="G35" s="42"/>
      <c r="H35" s="41">
        <f>(($B$29*H29)+($B$30*H30)+($B$31*H31))/H34</f>
        <v>0.11343283582089553</v>
      </c>
      <c r="I35" s="42"/>
      <c r="V35" s="16"/>
    </row>
    <row r="36" spans="1:22" ht="13.5" thickBot="1" x14ac:dyDescent="0.25">
      <c r="A36" s="44"/>
      <c r="B36" s="28"/>
      <c r="C36" s="28"/>
      <c r="D36" s="2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45"/>
    </row>
    <row r="39" spans="1:22" ht="15.75" x14ac:dyDescent="0.25">
      <c r="A39" s="67" t="s">
        <v>31</v>
      </c>
      <c r="B39" s="68"/>
      <c r="C39" s="68"/>
      <c r="D39" s="69"/>
      <c r="E39" s="68"/>
      <c r="F39" s="68"/>
      <c r="G39" s="68"/>
      <c r="H39" s="68"/>
      <c r="I39" s="68"/>
      <c r="J39" s="68"/>
      <c r="K39" s="70"/>
    </row>
    <row r="40" spans="1:22" x14ac:dyDescent="0.2">
      <c r="A40" s="71"/>
      <c r="K40" s="72"/>
    </row>
    <row r="41" spans="1:22" x14ac:dyDescent="0.2">
      <c r="A41" s="71" t="s">
        <v>32</v>
      </c>
      <c r="K41" s="72"/>
    </row>
    <row r="42" spans="1:22" x14ac:dyDescent="0.2">
      <c r="A42" s="71"/>
      <c r="K42" s="72"/>
    </row>
    <row r="43" spans="1:22" ht="15" x14ac:dyDescent="0.25">
      <c r="A43" s="71"/>
      <c r="B43" s="47" t="s">
        <v>3</v>
      </c>
      <c r="K43" s="72"/>
    </row>
    <row r="44" spans="1:22" x14ac:dyDescent="0.2">
      <c r="A44" s="71"/>
      <c r="D44" s="40" t="s">
        <v>33</v>
      </c>
      <c r="K44" s="72"/>
      <c r="R44" s="8">
        <f>53/117</f>
        <v>0.45299145299145299</v>
      </c>
    </row>
    <row r="45" spans="1:22" ht="15" x14ac:dyDescent="0.25">
      <c r="A45" s="71"/>
      <c r="B45" s="73" t="s">
        <v>9</v>
      </c>
      <c r="C45" s="74" t="s">
        <v>10</v>
      </c>
      <c r="D45" s="75" t="s">
        <v>34</v>
      </c>
      <c r="E45" s="47"/>
      <c r="F45" s="76"/>
      <c r="G45" s="77"/>
      <c r="K45" s="72"/>
    </row>
    <row r="46" spans="1:22" x14ac:dyDescent="0.2">
      <c r="A46" s="71"/>
      <c r="B46" s="73" t="s">
        <v>13</v>
      </c>
      <c r="C46" s="74" t="s">
        <v>14</v>
      </c>
      <c r="D46" s="40" t="s">
        <v>35</v>
      </c>
      <c r="E46" s="15"/>
      <c r="G46" s="15"/>
      <c r="K46" s="72"/>
    </row>
    <row r="47" spans="1:22" x14ac:dyDescent="0.2">
      <c r="A47" s="71"/>
      <c r="B47" s="73" t="s">
        <v>17</v>
      </c>
      <c r="C47" s="74" t="s">
        <v>18</v>
      </c>
      <c r="D47" s="78">
        <v>0.04</v>
      </c>
      <c r="E47" s="15"/>
      <c r="G47" s="79"/>
      <c r="K47" s="72"/>
    </row>
    <row r="48" spans="1:22" ht="13.5" thickBot="1" x14ac:dyDescent="0.25">
      <c r="A48" s="80"/>
      <c r="B48" s="81"/>
      <c r="C48" s="81"/>
      <c r="D48" s="82"/>
      <c r="E48" s="82"/>
      <c r="F48" s="81"/>
      <c r="G48" s="83"/>
      <c r="H48" s="81"/>
      <c r="I48" s="81"/>
      <c r="J48" s="81"/>
      <c r="K48" s="84"/>
    </row>
    <row r="50" spans="1:11" ht="15.75" x14ac:dyDescent="0.25">
      <c r="A50" s="85" t="s">
        <v>36</v>
      </c>
      <c r="B50" s="68"/>
      <c r="C50" s="68"/>
      <c r="D50" s="69"/>
      <c r="E50" s="68"/>
      <c r="F50" s="68"/>
      <c r="G50" s="68"/>
      <c r="H50" s="68"/>
      <c r="I50" s="68"/>
      <c r="J50" s="68"/>
      <c r="K50" s="70"/>
    </row>
    <row r="51" spans="1:11" x14ac:dyDescent="0.2">
      <c r="A51" s="71"/>
      <c r="K51" s="72"/>
    </row>
    <row r="52" spans="1:11" ht="15" x14ac:dyDescent="0.25">
      <c r="A52" s="71"/>
      <c r="B52" s="47" t="s">
        <v>3</v>
      </c>
      <c r="K52" s="72"/>
    </row>
    <row r="53" spans="1:11" x14ac:dyDescent="0.2">
      <c r="A53" s="71"/>
      <c r="D53" s="40" t="s">
        <v>37</v>
      </c>
      <c r="E53" s="86" t="s">
        <v>38</v>
      </c>
      <c r="K53" s="72"/>
    </row>
    <row r="54" spans="1:11" x14ac:dyDescent="0.2">
      <c r="A54" s="71"/>
      <c r="B54" s="73" t="s">
        <v>9</v>
      </c>
      <c r="C54" s="73" t="s">
        <v>10</v>
      </c>
      <c r="D54" s="87">
        <v>100</v>
      </c>
      <c r="E54" s="88">
        <v>80</v>
      </c>
      <c r="K54" s="72"/>
    </row>
    <row r="55" spans="1:11" x14ac:dyDescent="0.2">
      <c r="A55" s="71"/>
      <c r="B55" s="73" t="s">
        <v>13</v>
      </c>
      <c r="C55" s="73" t="s">
        <v>14</v>
      </c>
      <c r="D55" s="40">
        <v>79</v>
      </c>
      <c r="E55" s="86">
        <v>40</v>
      </c>
      <c r="K55" s="72"/>
    </row>
    <row r="56" spans="1:11" x14ac:dyDescent="0.2">
      <c r="A56" s="71"/>
      <c r="B56" s="73" t="s">
        <v>17</v>
      </c>
      <c r="C56" s="73" t="s">
        <v>18</v>
      </c>
      <c r="D56" s="40">
        <v>39</v>
      </c>
      <c r="E56" s="86">
        <v>0</v>
      </c>
      <c r="K56" s="72"/>
    </row>
    <row r="57" spans="1:11" ht="13.5" thickBot="1" x14ac:dyDescent="0.25">
      <c r="A57" s="80"/>
      <c r="B57" s="81"/>
      <c r="C57" s="81"/>
      <c r="D57" s="82"/>
      <c r="E57" s="81"/>
      <c r="F57" s="81"/>
      <c r="G57" s="81"/>
      <c r="H57" s="81"/>
      <c r="I57" s="81"/>
      <c r="J57" s="81"/>
      <c r="K57" s="84"/>
    </row>
    <row r="61" spans="1:11" ht="15" x14ac:dyDescent="0.25">
      <c r="A61" s="47" t="s">
        <v>39</v>
      </c>
    </row>
    <row r="62" spans="1:11" x14ac:dyDescent="0.2">
      <c r="B62" s="40" t="s">
        <v>40</v>
      </c>
      <c r="C62" s="40" t="s">
        <v>41</v>
      </c>
      <c r="D62" s="40" t="s">
        <v>42</v>
      </c>
    </row>
    <row r="63" spans="1:11" x14ac:dyDescent="0.2">
      <c r="A63" s="15" t="s">
        <v>43</v>
      </c>
      <c r="B63" s="89" t="s">
        <v>44</v>
      </c>
      <c r="C63" s="89" t="s">
        <v>45</v>
      </c>
      <c r="D63" s="30" t="s">
        <v>46</v>
      </c>
    </row>
    <row r="64" spans="1:11" x14ac:dyDescent="0.2">
      <c r="A64" s="15" t="s">
        <v>47</v>
      </c>
      <c r="B64" s="89" t="s">
        <v>48</v>
      </c>
      <c r="C64" s="89" t="s">
        <v>49</v>
      </c>
      <c r="D64" s="30" t="s">
        <v>46</v>
      </c>
    </row>
    <row r="65" spans="1:4" x14ac:dyDescent="0.2">
      <c r="A65" s="15" t="s">
        <v>50</v>
      </c>
      <c r="B65" s="89" t="s">
        <v>31</v>
      </c>
      <c r="C65" s="89" t="s">
        <v>51</v>
      </c>
      <c r="D65" s="30" t="s">
        <v>52</v>
      </c>
    </row>
    <row r="66" spans="1:4" x14ac:dyDescent="0.2">
      <c r="A66" s="15" t="s">
        <v>53</v>
      </c>
      <c r="B66" s="89" t="s">
        <v>54</v>
      </c>
      <c r="C66" s="89" t="s">
        <v>55</v>
      </c>
      <c r="D66" s="30" t="s">
        <v>56</v>
      </c>
    </row>
    <row r="69" spans="1:4" ht="15" x14ac:dyDescent="0.25">
      <c r="A69" s="47" t="s">
        <v>57</v>
      </c>
    </row>
    <row r="70" spans="1:4" x14ac:dyDescent="0.2">
      <c r="A70" s="8" t="s">
        <v>58</v>
      </c>
      <c r="B70" s="8" t="s">
        <v>59</v>
      </c>
    </row>
    <row r="71" spans="1:4" x14ac:dyDescent="0.2">
      <c r="A71" s="8" t="s">
        <v>60</v>
      </c>
      <c r="B71" s="8" t="s">
        <v>61</v>
      </c>
    </row>
    <row r="72" spans="1:4" x14ac:dyDescent="0.2">
      <c r="A72" s="8" t="s">
        <v>62</v>
      </c>
      <c r="B72" s="8" t="s">
        <v>63</v>
      </c>
    </row>
    <row r="74" spans="1:4" ht="15" x14ac:dyDescent="0.25">
      <c r="A74" s="15"/>
      <c r="B74" s="90"/>
    </row>
    <row r="75" spans="1:4" ht="15" x14ac:dyDescent="0.25">
      <c r="A75" s="47" t="s">
        <v>64</v>
      </c>
    </row>
    <row r="76" spans="1:4" x14ac:dyDescent="0.2">
      <c r="A76" s="15" t="s">
        <v>65</v>
      </c>
      <c r="B76" s="15">
        <v>10</v>
      </c>
    </row>
    <row r="77" spans="1:4" x14ac:dyDescent="0.2">
      <c r="A77" s="15" t="s">
        <v>66</v>
      </c>
      <c r="B77" s="15">
        <v>5</v>
      </c>
    </row>
    <row r="78" spans="1:4" x14ac:dyDescent="0.2">
      <c r="A78" s="15" t="s">
        <v>17</v>
      </c>
      <c r="B78" s="15">
        <v>0</v>
      </c>
    </row>
    <row r="79" spans="1:4" ht="15.75" thickBot="1" x14ac:dyDescent="0.3">
      <c r="A79" s="15"/>
      <c r="B79" s="90"/>
    </row>
    <row r="80" spans="1:4" x14ac:dyDescent="0.2">
      <c r="A80" s="91"/>
      <c r="B80" s="68"/>
      <c r="C80" s="68"/>
      <c r="D80" s="92"/>
    </row>
    <row r="81" spans="1:14" ht="15.75" x14ac:dyDescent="0.25">
      <c r="A81" s="93" t="s">
        <v>67</v>
      </c>
      <c r="C81" s="94" t="s">
        <v>68</v>
      </c>
      <c r="D81" s="95" t="s">
        <v>69</v>
      </c>
    </row>
    <row r="82" spans="1:14" x14ac:dyDescent="0.2">
      <c r="A82" s="71"/>
      <c r="B82" s="74" t="s">
        <v>10</v>
      </c>
      <c r="C82" s="30">
        <v>80</v>
      </c>
      <c r="D82" s="96">
        <v>65</v>
      </c>
      <c r="G82" s="8">
        <v>60</v>
      </c>
      <c r="H82" s="8">
        <v>35</v>
      </c>
    </row>
    <row r="83" spans="1:14" x14ac:dyDescent="0.2">
      <c r="A83" s="71"/>
      <c r="B83" s="74" t="s">
        <v>14</v>
      </c>
      <c r="C83" s="30">
        <v>60</v>
      </c>
      <c r="D83" s="96">
        <v>40</v>
      </c>
      <c r="G83" s="8">
        <v>80</v>
      </c>
      <c r="H83" s="8">
        <f>G83*H82/G82</f>
        <v>46.666666666666664</v>
      </c>
    </row>
    <row r="84" spans="1:14" x14ac:dyDescent="0.2">
      <c r="A84" s="71"/>
      <c r="B84" s="74" t="s">
        <v>18</v>
      </c>
      <c r="C84" s="30">
        <v>35</v>
      </c>
      <c r="D84" s="96">
        <v>0</v>
      </c>
    </row>
    <row r="85" spans="1:14" x14ac:dyDescent="0.2">
      <c r="A85" s="71"/>
      <c r="D85" s="97"/>
    </row>
    <row r="86" spans="1:14" ht="13.5" thickBot="1" x14ac:dyDescent="0.25">
      <c r="A86" s="80"/>
      <c r="B86" s="81"/>
      <c r="C86" s="81"/>
      <c r="D86" s="98"/>
    </row>
    <row r="88" spans="1:14" ht="15" x14ac:dyDescent="0.25">
      <c r="A88" s="99" t="s">
        <v>70</v>
      </c>
      <c r="B88" s="100">
        <v>45627</v>
      </c>
      <c r="C88" s="68"/>
      <c r="D88" s="69"/>
      <c r="E88" s="68"/>
      <c r="F88" s="68"/>
      <c r="G88" s="68"/>
      <c r="H88" s="68"/>
      <c r="I88" s="68"/>
      <c r="J88" s="70"/>
    </row>
    <row r="89" spans="1:14" ht="15" x14ac:dyDescent="0.25">
      <c r="A89" s="71"/>
      <c r="B89" s="89" t="s">
        <v>71</v>
      </c>
      <c r="C89" s="101" t="s">
        <v>72</v>
      </c>
      <c r="D89" s="101" t="s">
        <v>73</v>
      </c>
      <c r="E89" s="101" t="s">
        <v>74</v>
      </c>
      <c r="G89" s="102" t="s">
        <v>71</v>
      </c>
      <c r="H89" s="101" t="s">
        <v>72</v>
      </c>
      <c r="I89" s="101" t="s">
        <v>73</v>
      </c>
      <c r="J89" s="103" t="s">
        <v>74</v>
      </c>
      <c r="N89" s="8">
        <v>10</v>
      </c>
    </row>
    <row r="90" spans="1:14" x14ac:dyDescent="0.2">
      <c r="A90" s="71"/>
      <c r="B90" s="89" t="s">
        <v>44</v>
      </c>
      <c r="C90" s="30" t="s">
        <v>9</v>
      </c>
      <c r="D90" s="30" t="s">
        <v>9</v>
      </c>
      <c r="E90" s="30" t="s">
        <v>75</v>
      </c>
      <c r="G90" s="89" t="s">
        <v>44</v>
      </c>
      <c r="H90" s="30">
        <v>10</v>
      </c>
      <c r="I90" s="30">
        <v>10</v>
      </c>
      <c r="J90" s="96" t="s">
        <v>75</v>
      </c>
    </row>
    <row r="91" spans="1:14" x14ac:dyDescent="0.2">
      <c r="A91" s="71"/>
      <c r="B91" s="89" t="s">
        <v>48</v>
      </c>
      <c r="C91" s="30" t="s">
        <v>13</v>
      </c>
      <c r="D91" s="30" t="s">
        <v>9</v>
      </c>
      <c r="E91" s="30" t="s">
        <v>75</v>
      </c>
      <c r="G91" s="89" t="s">
        <v>48</v>
      </c>
      <c r="H91" s="30">
        <v>5</v>
      </c>
      <c r="I91" s="30">
        <v>10</v>
      </c>
      <c r="J91" s="96" t="s">
        <v>75</v>
      </c>
    </row>
    <row r="92" spans="1:14" x14ac:dyDescent="0.2">
      <c r="A92" s="71"/>
      <c r="B92" s="89" t="s">
        <v>31</v>
      </c>
      <c r="C92" s="30" t="s">
        <v>75</v>
      </c>
      <c r="D92" s="30" t="s">
        <v>82</v>
      </c>
      <c r="E92" s="30" t="s">
        <v>75</v>
      </c>
      <c r="G92" s="89" t="s">
        <v>31</v>
      </c>
      <c r="H92" s="30" t="s">
        <v>75</v>
      </c>
      <c r="I92" s="30">
        <v>0</v>
      </c>
      <c r="J92" s="96" t="s">
        <v>75</v>
      </c>
    </row>
    <row r="93" spans="1:14" ht="13.5" thickBot="1" x14ac:dyDescent="0.25">
      <c r="A93" s="71"/>
      <c r="B93" s="89" t="s">
        <v>54</v>
      </c>
      <c r="C93" s="30" t="s">
        <v>17</v>
      </c>
      <c r="D93" s="30" t="s">
        <v>17</v>
      </c>
      <c r="E93" s="30" t="s">
        <v>75</v>
      </c>
      <c r="G93" s="104" t="s">
        <v>54</v>
      </c>
      <c r="H93" s="105">
        <v>0</v>
      </c>
      <c r="I93" s="30">
        <v>0</v>
      </c>
      <c r="J93" s="96" t="s">
        <v>75</v>
      </c>
    </row>
    <row r="94" spans="1:14" ht="16.5" thickBot="1" x14ac:dyDescent="0.3">
      <c r="A94" s="71"/>
      <c r="B94" s="106"/>
      <c r="C94" s="107"/>
      <c r="G94" s="108" t="s">
        <v>67</v>
      </c>
      <c r="H94" s="109">
        <f>SUM(H90:J93)</f>
        <v>35</v>
      </c>
      <c r="J94" s="72"/>
    </row>
    <row r="95" spans="1:14" x14ac:dyDescent="0.2">
      <c r="A95" s="71"/>
      <c r="J95" s="72"/>
    </row>
    <row r="96" spans="1:14" ht="13.5" thickBot="1" x14ac:dyDescent="0.25">
      <c r="A96" s="80"/>
      <c r="B96" s="81"/>
      <c r="C96" s="81"/>
      <c r="D96" s="82"/>
      <c r="E96" s="81"/>
      <c r="F96" s="81"/>
      <c r="G96" s="81"/>
      <c r="H96" s="81"/>
      <c r="I96" s="81"/>
      <c r="J96" s="84"/>
    </row>
    <row r="103" ht="31.5" customHeight="1" x14ac:dyDescent="0.2"/>
    <row r="104" ht="31.5" customHeight="1" x14ac:dyDescent="0.2"/>
  </sheetData>
  <mergeCells count="8">
    <mergeCell ref="D8:I8"/>
    <mergeCell ref="D9:E9"/>
    <mergeCell ref="F9:G9"/>
    <mergeCell ref="H9:I9"/>
    <mergeCell ref="D27:I27"/>
    <mergeCell ref="D28:E28"/>
    <mergeCell ref="F28:G28"/>
    <mergeCell ref="H28:I28"/>
  </mergeCells>
  <pageMargins left="0.7" right="0.7" top="0.78740157499999996" bottom="0.78740157499999996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E3C19-2B46-46E1-B979-C861E4273808}">
  <dimension ref="A3:B5"/>
  <sheetViews>
    <sheetView workbookViewId="0">
      <selection activeCell="B6" sqref="B6"/>
    </sheetView>
  </sheetViews>
  <sheetFormatPr defaultRowHeight="12.75" x14ac:dyDescent="0.2"/>
  <sheetData>
    <row r="3" spans="1:2" x14ac:dyDescent="0.2">
      <c r="A3" s="3" t="s">
        <v>9</v>
      </c>
      <c r="B3" s="3">
        <v>10</v>
      </c>
    </row>
    <row r="4" spans="1:2" x14ac:dyDescent="0.2">
      <c r="A4" s="3" t="s">
        <v>13</v>
      </c>
      <c r="B4" s="3">
        <v>5</v>
      </c>
    </row>
    <row r="5" spans="1:2" x14ac:dyDescent="0.2">
      <c r="A5" s="3" t="s">
        <v>17</v>
      </c>
      <c r="B5" s="3">
        <v>-10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73A5B-6E77-4C05-AE78-3A89D9128958}">
  <ds:schemaRefs>
    <ds:schemaRef ds:uri="http://schemas.microsoft.com/office/2006/metadata/properties"/>
    <ds:schemaRef ds:uri="http://schemas.microsoft.com/office/infopath/2007/PartnerControls"/>
    <ds:schemaRef ds:uri="0f686b7c-7df8-447a-9f26-6d07229960ff"/>
    <ds:schemaRef ds:uri="ce299d0f-fc1b-47dd-bc5c-d18049d35c6c"/>
  </ds:schemaRefs>
</ds:datastoreItem>
</file>

<file path=customXml/itemProps2.xml><?xml version="1.0" encoding="utf-8"?>
<ds:datastoreItem xmlns:ds="http://schemas.openxmlformats.org/officeDocument/2006/customXml" ds:itemID="{54689EDD-4A75-4196-83B8-9D2A63F828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CCEC61-89AC-47A5-8727-41D8AB8CB3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Neshody</vt:lpstr>
      <vt:lpstr>Metodika_kritéria Hodnocení (2)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Holubová Romana</dc:creator>
  <cp:keywords/>
  <dc:description/>
  <cp:lastModifiedBy>Holubová Romana</cp:lastModifiedBy>
  <cp:revision/>
  <dcterms:created xsi:type="dcterms:W3CDTF">2023-01-10T06:58:54Z</dcterms:created>
  <dcterms:modified xsi:type="dcterms:W3CDTF">2025-03-31T14:52:14Z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